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olop 2019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2019'!$8:$8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7" l="1"/>
  <c r="J42" i="7"/>
  <c r="J33" i="7"/>
  <c r="J26" i="7"/>
  <c r="I26" i="7"/>
  <c r="E26" i="7"/>
  <c r="D26" i="7"/>
  <c r="E55" i="7" l="1"/>
  <c r="E50" i="7"/>
  <c r="E42" i="7"/>
  <c r="E36" i="7"/>
  <c r="E33" i="7"/>
  <c r="E18" i="7"/>
  <c r="E59" i="7" l="1"/>
  <c r="G26" i="7"/>
  <c r="G55" i="7" l="1"/>
  <c r="I55" i="7"/>
  <c r="J55" i="7"/>
  <c r="D55" i="7"/>
  <c r="G50" i="7"/>
  <c r="I50" i="7"/>
  <c r="D50" i="7"/>
  <c r="G42" i="7" l="1"/>
  <c r="I42" i="7"/>
  <c r="D42" i="7"/>
  <c r="G36" i="7"/>
  <c r="I36" i="7"/>
  <c r="J36" i="7"/>
  <c r="D36" i="7"/>
  <c r="G33" i="7"/>
  <c r="I33" i="7"/>
  <c r="G18" i="7"/>
  <c r="I18" i="7"/>
  <c r="J18" i="7"/>
  <c r="J59" i="7" l="1"/>
  <c r="I59" i="7"/>
  <c r="G59" i="7"/>
  <c r="D33" i="7"/>
  <c r="D18" i="7"/>
  <c r="D59" i="7" s="1"/>
</calcChain>
</file>

<file path=xl/sharedStrings.xml><?xml version="1.0" encoding="utf-8"?>
<sst xmlns="http://schemas.openxmlformats.org/spreadsheetml/2006/main" count="133" uniqueCount="71">
  <si>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</si>
  <si>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</si>
  <si>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</si>
  <si>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</si>
  <si>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</si>
  <si>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</si>
  <si>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</si>
  <si>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</si>
  <si>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</si>
  <si>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</si>
  <si>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</si>
  <si>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</si>
  <si>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</si>
  <si>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</si>
  <si>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</si>
  <si>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</si>
  <si>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</si>
  <si>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</si>
  <si>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</si>
  <si>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</si>
  <si>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</si>
  <si>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</si>
  <si>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</si>
  <si>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</si>
  <si>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</si>
  <si>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</si>
  <si>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Công nghệ may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</si>
  <si>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</si>
  <si>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</si>
  <si>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</si>
  <si>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</si>
  <si>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</si>
  <si>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</si>
  <si>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</si>
  <si>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</si>
  <si>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</si>
  <si>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Mã cấp
IV</t>
  </si>
  <si>
    <t>X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</si>
  <si>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</si>
  <si>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</si>
  <si>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</si>
  <si>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</si>
  <si>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</si>
  <si>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Nguyễn Văn Tấn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</si>
  <si>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</si>
  <si>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</si>
  <si>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</si>
  <si>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</si>
  <si>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</si>
  <si>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TT</t>
  </si>
  <si>
    <t>DỰ KIẾN SỐ LỚP KHÓA 2019</t>
  </si>
  <si>
    <t>TRƯỜNG CAO ĐẲNG LÝ TỰ TRỌNG</t>
  </si>
  <si>
    <t>THÀNH PHỐ HỒ CHÍ MINH</t>
  </si>
  <si>
    <t>Thiết kế đồ họa</t>
  </si>
  <si>
    <t>Logistic</t>
  </si>
  <si>
    <t>Thương mại điện tử</t>
  </si>
  <si>
    <t>Cơ khí chế tạo</t>
  </si>
  <si>
    <t xml:space="preserve"> Cơ điện tử</t>
  </si>
  <si>
    <t>Cơ điện tử</t>
  </si>
  <si>
    <t>KHOA XÂY DỰNG</t>
  </si>
  <si>
    <t>Kỹ thuật xây dựng</t>
  </si>
  <si>
    <t>KHOA  CƠ KHÍ</t>
  </si>
  <si>
    <t>KHOA ĐỘNG LỰC</t>
  </si>
  <si>
    <t>KHOA NHIỆT - LẠNH</t>
  </si>
  <si>
    <t>KHOA  ĐIỆN - ĐIỆN TỬ</t>
  </si>
  <si>
    <t>KHOA  MAY - THỜI TRANG</t>
  </si>
  <si>
    <t>CHỈ 
TIÊU</t>
  </si>
  <si>
    <t>SỐ 
LỚP</t>
  </si>
  <si>
    <t>GHI
 CHÚ</t>
  </si>
  <si>
    <t>TC 33 chuyên ngành                                                                          CĐ:   32 chuyên ngành</t>
  </si>
  <si>
    <t>Thành phố Hồ Chí Minh, ngày  13 tháng  4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</si>
</sst>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sz val="11"/>
      <color rgb="FFFF0000"/>
      <name val="Times New Roman"/>
      <family val="2"/>
    </font>
    <font>
      <b/>
      <sz val="11"/>
      <color rgb="FFFF0000"/>
      <name val="Times New Roman"/>
      <family val="2"/>
    </font>
    <font>
      <b/>
      <sz val="12"/>
      <color rgb="FFFF0000"/>
      <name val="Times New Roman"/>
      <family val="2"/>
    </font>
    <font>
      <sz val="12"/>
      <color rgb="FFFF0000"/>
      <name val="Times New Roman"/>
      <family val="2"/>
    </font>
    <font>
      <i/>
      <sz val="12"/>
      <color rgb="FFFF0000"/>
      <name val="Times New Roman"/>
      <family val="2"/>
    </font>
    <font>
      <b/>
      <sz val="11"/>
      <color rgb="FFFF000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3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/>
    <xf numFmtId="0" fontId="1" fillId="3" borderId="0" xfId="0" applyFont="1" applyFill="1"/>
    <xf numFmtId="0" fontId="3" fillId="3" borderId="0" xfId="0" applyFont="1" applyFill="1" applyAlignment="1">
      <alignment vertical="center"/>
    </xf>
    <xf numFmtId="0" fontId="1" fillId="3" borderId="0" xfId="0" applyFont="1" applyFill="1" applyAlignment="1"/>
    <xf numFmtId="0" fontId="1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9" fillId="3" borderId="0" xfId="0" applyFont="1" applyFill="1" applyAlignment="1"/>
    <xf numFmtId="0" fontId="10" fillId="3" borderId="0" xfId="0" applyFont="1" applyFill="1"/>
    <xf numFmtId="0" fontId="11" fillId="3" borderId="0" xfId="0" applyFont="1" applyFill="1" applyAlignment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9" fillId="3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225137</xdr:colOff>
      <xdr:row>3</xdr:row>
      <xdr:rowOff>51955</xdr:rowOff>
    </xdr:from>
    <xdr:to>
      <xdr:col>2</xdr:col>
      <xdr:colOff>891887</xdr:colOff>
      <xdr:row>3</xdr:row>
      <xdr:rowOff>51955</xdr:rowOff>
    </xdr:to>
    <xdr:cxnSp macro="">
      <xdr:nvCxnSpPr>
        <xdr:cNvPr id="2" name="Straight Connector 1"/>
        <xdr:cNvCxnSpPr/>
      </xdr:nvCxnSpPr>
      <xdr:spPr>
        <a:xfrm>
          <a:off x="571501" y="675410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56"/>
  <sheetViews>
    <sheetView tabSelected="1" topLeftCell="A46" zoomScale="110" zoomScaleNormal="110" workbookViewId="0">
      <selection activeCell="T8" sqref="T8"/>
    </sheetView>
  </sheetViews>
  <sheetFormatPr defaultRowHeight="15.75" x14ac:dyDescent="0.25"/>
  <cols>
    <col min="1" max="1" width="3.625" style="2" customWidth="1"/>
    <col min="2" max="2" width="7.375" style="2" hidden="1" customWidth="1"/>
    <col min="3" max="3" width="19.25" style="3" customWidth="1"/>
    <col min="4" max="4" width="6.125" style="2" customWidth="1"/>
    <col min="5" max="5" width="7.5" style="2" customWidth="1"/>
    <col min="6" max="6" width="10.5" style="2" hidden="1" customWidth="1"/>
    <col min="7" max="7" width="3.375" style="2" hidden="1" customWidth="1"/>
    <col min="8" max="8" width="19.625" style="42" customWidth="1"/>
    <col min="9" max="9" width="6" style="42" customWidth="1"/>
    <col min="10" max="10" width="5.375" style="43" customWidth="1"/>
    <col min="11" max="11" width="10.125" style="3" customWidth="1"/>
    <col min="12" max="13" width="8.625" style="4" hidden="1" customWidth="1"/>
    <col min="14" max="14" width="10" style="60" customWidth="1"/>
    <col min="15" max="15" width="6.5" style="50" customWidth="1"/>
    <col min="16" max="16" width="5.75" style="50" customWidth="1"/>
    <col min="17" max="17" width="7.375" style="50" customWidth="1"/>
    <col min="18" max="18" width="6.625" style="50" customWidth="1"/>
    <col min="19" max="19" width="7.375" style="50" customWidth="1"/>
    <col min="20" max="21" width="9" style="50"/>
    <col min="22" max="16384" width="9" style="3"/>
  </cols>
  <sheetData>
    <row r="1" spans="1:21" ht="16.5" customHeight="1" x14ac:dyDescent="0.25">
      <c r="A1" s="1" t="s">
        <v>29</v>
      </c>
      <c r="E1" s="48"/>
      <c r="F1" s="48"/>
      <c r="G1" s="48"/>
      <c r="H1" s="49" t="s">
        <v>0</v>
      </c>
      <c r="I1" s="49"/>
      <c r="J1" s="49"/>
      <c r="K1" s="49"/>
      <c r="L1" s="5"/>
      <c r="M1" s="5"/>
      <c r="N1" s="59"/>
      <c r="O1" s="49"/>
      <c r="P1" s="49"/>
    </row>
    <row r="2" spans="1:21" ht="16.5" customHeight="1" x14ac:dyDescent="0.25">
      <c r="A2" s="5" t="s">
        <v>51</v>
      </c>
      <c r="E2" s="48"/>
      <c r="F2" s="48"/>
      <c r="G2" s="48"/>
      <c r="H2" s="49" t="s">
        <v>48</v>
      </c>
      <c r="I2" s="49"/>
      <c r="J2" s="49"/>
      <c r="K2" s="49"/>
      <c r="L2" s="5"/>
      <c r="M2" s="5"/>
      <c r="N2" s="59"/>
      <c r="O2" s="49"/>
      <c r="P2" s="49"/>
    </row>
    <row r="3" spans="1:21" ht="16.5" customHeight="1" x14ac:dyDescent="0.25">
      <c r="A3" s="5" t="s">
        <v>52</v>
      </c>
      <c r="E3" s="48"/>
      <c r="F3" s="48"/>
      <c r="G3" s="48"/>
      <c r="H3" s="48"/>
      <c r="I3" s="48"/>
      <c r="J3" s="50"/>
      <c r="K3" s="52"/>
    </row>
    <row r="4" spans="1:21" x14ac:dyDescent="0.25">
      <c r="E4" s="48"/>
      <c r="F4" s="48"/>
      <c r="G4" s="48"/>
      <c r="H4" s="51" t="s">
        <v>70</v>
      </c>
      <c r="I4" s="51"/>
      <c r="J4" s="51"/>
      <c r="K4" s="51"/>
      <c r="L4" s="20"/>
      <c r="M4" s="20"/>
      <c r="N4" s="61"/>
      <c r="O4" s="51"/>
      <c r="P4" s="51"/>
    </row>
    <row r="5" spans="1:21" ht="24" customHeight="1" x14ac:dyDescent="0.25">
      <c r="E5" s="48"/>
      <c r="F5" s="48"/>
      <c r="G5" s="48"/>
      <c r="H5" s="48"/>
      <c r="I5" s="48"/>
      <c r="J5" s="50"/>
      <c r="K5" s="50"/>
    </row>
    <row r="6" spans="1:21" ht="18.75" x14ac:dyDescent="0.25">
      <c r="A6" s="31" t="s">
        <v>50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1" x14ac:dyDescent="0.25">
      <c r="H7" s="48"/>
      <c r="I7" s="48"/>
      <c r="J7" s="50"/>
    </row>
    <row r="8" spans="1:21" s="19" customFormat="1" ht="64.5" customHeight="1" x14ac:dyDescent="0.25">
      <c r="A8" s="24" t="s">
        <v>49</v>
      </c>
      <c r="B8" s="21" t="s">
        <v>36</v>
      </c>
      <c r="C8" s="53" t="s">
        <v>2</v>
      </c>
      <c r="D8" s="69" t="s">
        <v>66</v>
      </c>
      <c r="E8" s="69" t="s">
        <v>46</v>
      </c>
      <c r="F8" s="21" t="s">
        <v>47</v>
      </c>
      <c r="G8" s="21" t="s">
        <v>32</v>
      </c>
      <c r="H8" s="41" t="s">
        <v>3</v>
      </c>
      <c r="I8" s="44" t="s">
        <v>66</v>
      </c>
      <c r="J8" s="44" t="s">
        <v>67</v>
      </c>
      <c r="K8" s="21" t="s">
        <v>68</v>
      </c>
      <c r="L8" s="24"/>
      <c r="M8" s="21"/>
      <c r="N8" s="39"/>
      <c r="O8" s="40"/>
      <c r="P8" s="62"/>
      <c r="Q8" s="39"/>
      <c r="R8" s="40"/>
      <c r="S8" s="40"/>
      <c r="T8" s="63"/>
      <c r="U8" s="63"/>
    </row>
    <row r="9" spans="1:21" s="10" customFormat="1" ht="33.950000000000003" customHeight="1" x14ac:dyDescent="0.25">
      <c r="A9" s="54" t="s">
        <v>33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26"/>
      <c r="P9" s="26"/>
      <c r="Q9" s="55"/>
      <c r="R9" s="26"/>
      <c r="S9" s="26"/>
      <c r="T9" s="56"/>
      <c r="U9" s="56"/>
    </row>
    <row r="10" spans="1:21" s="8" customFormat="1" ht="44.25" customHeight="1" x14ac:dyDescent="0.25">
      <c r="A10" s="6">
        <v>1</v>
      </c>
      <c r="B10" s="6">
        <v>5480205</v>
      </c>
      <c r="C10" s="7" t="s">
        <v>41</v>
      </c>
      <c r="D10" s="6">
        <v>50</v>
      </c>
      <c r="E10" s="6">
        <v>1</v>
      </c>
      <c r="F10" s="6"/>
      <c r="G10" s="6">
        <v>6480205</v>
      </c>
      <c r="H10" s="45" t="s">
        <v>41</v>
      </c>
      <c r="I10" s="46">
        <v>58</v>
      </c>
      <c r="J10" s="46">
        <v>1</v>
      </c>
      <c r="K10" s="32"/>
      <c r="L10" s="6" t="s">
        <v>37</v>
      </c>
      <c r="M10" s="6"/>
      <c r="N10" s="30"/>
      <c r="O10" s="26"/>
      <c r="P10" s="26"/>
      <c r="Q10" s="30"/>
      <c r="R10" s="26"/>
      <c r="S10" s="26"/>
      <c r="T10" s="26"/>
      <c r="U10" s="26"/>
    </row>
    <row r="11" spans="1:21" s="8" customFormat="1" ht="33" customHeight="1" x14ac:dyDescent="0.25">
      <c r="A11" s="6">
        <v>2</v>
      </c>
      <c r="B11" s="6">
        <v>5480214</v>
      </c>
      <c r="C11" s="7" t="s">
        <v>5</v>
      </c>
      <c r="D11" s="6">
        <v>50</v>
      </c>
      <c r="E11" s="6">
        <v>1</v>
      </c>
      <c r="F11" s="6"/>
      <c r="G11" s="6">
        <v>6480214</v>
      </c>
      <c r="H11" s="45" t="s">
        <v>5</v>
      </c>
      <c r="I11" s="46">
        <v>58</v>
      </c>
      <c r="J11" s="46">
        <v>1</v>
      </c>
      <c r="K11" s="32"/>
      <c r="L11" s="6" t="s">
        <v>37</v>
      </c>
      <c r="M11" s="6"/>
      <c r="N11" s="30"/>
      <c r="O11" s="26"/>
      <c r="P11" s="26"/>
      <c r="Q11" s="30"/>
      <c r="R11" s="26"/>
      <c r="S11" s="26"/>
      <c r="T11" s="26"/>
      <c r="U11" s="26"/>
    </row>
    <row r="12" spans="1:21" s="8" customFormat="1" ht="43.5" customHeight="1" x14ac:dyDescent="0.25">
      <c r="A12" s="6">
        <v>3</v>
      </c>
      <c r="B12" s="6">
        <v>5480105</v>
      </c>
      <c r="C12" s="9" t="s">
        <v>1</v>
      </c>
      <c r="D12" s="6">
        <v>50</v>
      </c>
      <c r="E12" s="6">
        <v>1</v>
      </c>
      <c r="F12" s="6"/>
      <c r="G12" s="6">
        <v>6480105</v>
      </c>
      <c r="H12" s="47" t="s">
        <v>42</v>
      </c>
      <c r="I12" s="46">
        <v>116</v>
      </c>
      <c r="J12" s="46">
        <v>2</v>
      </c>
      <c r="K12" s="32"/>
      <c r="L12" s="6" t="s">
        <v>37</v>
      </c>
      <c r="M12" s="6"/>
      <c r="N12" s="64"/>
      <c r="O12" s="26"/>
      <c r="P12" s="26"/>
      <c r="Q12" s="64"/>
      <c r="R12" s="26"/>
      <c r="S12" s="26"/>
      <c r="T12" s="26"/>
      <c r="U12" s="26"/>
    </row>
    <row r="13" spans="1:21" s="8" customFormat="1" ht="33" customHeight="1" x14ac:dyDescent="0.25">
      <c r="A13" s="6">
        <v>4</v>
      </c>
      <c r="B13" s="6">
        <v>5480207</v>
      </c>
      <c r="C13" s="9" t="s">
        <v>40</v>
      </c>
      <c r="D13" s="6">
        <v>50</v>
      </c>
      <c r="E13" s="6">
        <v>1</v>
      </c>
      <c r="F13" s="6"/>
      <c r="G13" s="6">
        <v>6480207</v>
      </c>
      <c r="H13" s="47" t="s">
        <v>40</v>
      </c>
      <c r="I13" s="46">
        <v>116</v>
      </c>
      <c r="J13" s="46">
        <v>2</v>
      </c>
      <c r="K13" s="32"/>
      <c r="L13" s="6" t="s">
        <v>37</v>
      </c>
      <c r="M13" s="6"/>
      <c r="N13" s="30"/>
      <c r="O13" s="26"/>
      <c r="P13" s="26"/>
      <c r="Q13" s="30"/>
      <c r="R13" s="26"/>
      <c r="S13" s="26"/>
      <c r="T13" s="26"/>
      <c r="U13" s="26"/>
    </row>
    <row r="14" spans="1:21" s="8" customFormat="1" ht="33" customHeight="1" x14ac:dyDescent="0.25">
      <c r="A14" s="6">
        <v>5</v>
      </c>
      <c r="B14" s="6">
        <v>5480216</v>
      </c>
      <c r="C14" s="7" t="s">
        <v>6</v>
      </c>
      <c r="D14" s="6">
        <v>50</v>
      </c>
      <c r="E14" s="6">
        <v>1</v>
      </c>
      <c r="F14" s="6"/>
      <c r="G14" s="6">
        <v>6480216</v>
      </c>
      <c r="H14" s="45" t="s">
        <v>6</v>
      </c>
      <c r="I14" s="46">
        <v>58</v>
      </c>
      <c r="J14" s="46">
        <v>1</v>
      </c>
      <c r="K14" s="32"/>
      <c r="L14" s="6" t="s">
        <v>37</v>
      </c>
      <c r="M14" s="6"/>
      <c r="N14" s="30"/>
      <c r="O14" s="26"/>
      <c r="P14" s="26"/>
      <c r="Q14" s="30"/>
      <c r="R14" s="26"/>
      <c r="S14" s="26"/>
      <c r="T14" s="26"/>
      <c r="U14" s="26"/>
    </row>
    <row r="15" spans="1:21" s="8" customFormat="1" ht="33" customHeight="1" x14ac:dyDescent="0.25">
      <c r="A15" s="6">
        <v>6</v>
      </c>
      <c r="B15" s="6">
        <v>5480209</v>
      </c>
      <c r="C15" s="7" t="s">
        <v>4</v>
      </c>
      <c r="D15" s="6">
        <v>50</v>
      </c>
      <c r="E15" s="6">
        <v>1</v>
      </c>
      <c r="F15" s="6"/>
      <c r="G15" s="6">
        <v>6480209</v>
      </c>
      <c r="H15" s="45" t="s">
        <v>4</v>
      </c>
      <c r="I15" s="46">
        <v>58</v>
      </c>
      <c r="J15" s="46">
        <v>1</v>
      </c>
      <c r="K15" s="32"/>
      <c r="L15" s="6"/>
      <c r="M15" s="6"/>
      <c r="N15" s="30"/>
      <c r="O15" s="26"/>
      <c r="P15" s="26"/>
      <c r="Q15" s="30"/>
      <c r="R15" s="26"/>
      <c r="S15" s="26"/>
      <c r="T15" s="26"/>
      <c r="U15" s="26"/>
    </row>
    <row r="16" spans="1:21" s="8" customFormat="1" ht="33" customHeight="1" x14ac:dyDescent="0.25">
      <c r="A16" s="6">
        <v>7</v>
      </c>
      <c r="B16" s="6"/>
      <c r="C16" s="7" t="s">
        <v>53</v>
      </c>
      <c r="D16" s="6">
        <v>50</v>
      </c>
      <c r="E16" s="6">
        <v>1</v>
      </c>
      <c r="F16" s="6"/>
      <c r="G16" s="6"/>
      <c r="H16" s="45" t="s">
        <v>53</v>
      </c>
      <c r="I16" s="46">
        <v>58</v>
      </c>
      <c r="J16" s="46">
        <v>1</v>
      </c>
      <c r="K16" s="32"/>
      <c r="L16" s="6"/>
      <c r="M16" s="6"/>
      <c r="N16" s="30"/>
      <c r="O16" s="26"/>
      <c r="P16" s="26"/>
      <c r="Q16" s="30"/>
      <c r="R16" s="26"/>
      <c r="S16" s="26"/>
      <c r="T16" s="26"/>
      <c r="U16" s="26"/>
    </row>
    <row r="17" spans="1:91" s="8" customFormat="1" ht="33" customHeight="1" x14ac:dyDescent="0.25">
      <c r="A17" s="6">
        <v>8</v>
      </c>
      <c r="B17" s="6">
        <v>5480209</v>
      </c>
      <c r="C17" s="7" t="s">
        <v>55</v>
      </c>
      <c r="D17" s="6">
        <v>50</v>
      </c>
      <c r="E17" s="6">
        <v>1</v>
      </c>
      <c r="F17" s="6"/>
      <c r="G17" s="6">
        <v>6480209</v>
      </c>
      <c r="H17" s="45" t="s">
        <v>55</v>
      </c>
      <c r="I17" s="46">
        <v>58</v>
      </c>
      <c r="J17" s="46">
        <v>1</v>
      </c>
      <c r="K17" s="32"/>
      <c r="L17" s="6" t="s">
        <v>37</v>
      </c>
      <c r="M17" s="6"/>
      <c r="N17" s="30"/>
      <c r="O17" s="26"/>
      <c r="P17" s="26"/>
      <c r="Q17" s="30"/>
      <c r="R17" s="26"/>
      <c r="S17" s="26"/>
      <c r="T17" s="26"/>
      <c r="U17" s="26"/>
    </row>
    <row r="18" spans="1:91" s="19" customFormat="1" ht="33" customHeight="1" x14ac:dyDescent="0.25">
      <c r="A18" s="24"/>
      <c r="B18" s="24"/>
      <c r="C18" s="24" t="s">
        <v>44</v>
      </c>
      <c r="D18" s="24">
        <f>SUM(D10:D17)</f>
        <v>400</v>
      </c>
      <c r="E18" s="24">
        <f>SUM(E10:E17)</f>
        <v>8</v>
      </c>
      <c r="F18" s="24"/>
      <c r="G18" s="24">
        <f t="shared" ref="G18:J18" si="0">SUM(G10:G17)</f>
        <v>45361365</v>
      </c>
      <c r="H18" s="41"/>
      <c r="I18" s="41">
        <f t="shared" si="0"/>
        <v>580</v>
      </c>
      <c r="J18" s="41">
        <f t="shared" si="0"/>
        <v>10</v>
      </c>
      <c r="K18" s="21"/>
      <c r="L18" s="24"/>
      <c r="M18" s="24"/>
      <c r="N18" s="63"/>
      <c r="O18" s="63"/>
      <c r="P18" s="63"/>
      <c r="Q18" s="63"/>
      <c r="R18" s="63"/>
      <c r="S18" s="63"/>
      <c r="T18" s="63"/>
      <c r="U18" s="63"/>
    </row>
    <row r="19" spans="1:91" s="10" customFormat="1" ht="28.5" customHeight="1" x14ac:dyDescent="0.25">
      <c r="A19" s="34" t="s">
        <v>34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65"/>
      <c r="O19" s="56"/>
      <c r="P19" s="63"/>
      <c r="Q19" s="65"/>
      <c r="R19" s="56"/>
      <c r="S19" s="63"/>
      <c r="T19" s="26"/>
      <c r="U19" s="26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</row>
    <row r="20" spans="1:91" s="12" customFormat="1" ht="28.5" customHeight="1" x14ac:dyDescent="0.25">
      <c r="A20" s="23">
        <v>1</v>
      </c>
      <c r="B20" s="23">
        <v>5220206</v>
      </c>
      <c r="C20" s="13" t="s">
        <v>7</v>
      </c>
      <c r="D20" s="23">
        <v>100</v>
      </c>
      <c r="E20" s="23">
        <v>2</v>
      </c>
      <c r="F20" s="23"/>
      <c r="G20" s="23">
        <v>6220206</v>
      </c>
      <c r="H20" s="45" t="s">
        <v>7</v>
      </c>
      <c r="I20" s="46">
        <v>100</v>
      </c>
      <c r="J20" s="46">
        <v>2</v>
      </c>
      <c r="K20" s="13"/>
      <c r="L20" s="23" t="s">
        <v>37</v>
      </c>
      <c r="M20" s="23"/>
      <c r="N20" s="30"/>
      <c r="O20" s="26"/>
      <c r="P20" s="26"/>
      <c r="Q20" s="30"/>
      <c r="R20" s="26"/>
      <c r="S20" s="26"/>
      <c r="T20" s="26"/>
      <c r="U20" s="26"/>
    </row>
    <row r="21" spans="1:91" s="10" customFormat="1" ht="27" customHeight="1" x14ac:dyDescent="0.25">
      <c r="A21" s="34" t="s">
        <v>35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26"/>
      <c r="O21" s="26"/>
      <c r="P21" s="26"/>
      <c r="Q21" s="26"/>
      <c r="R21" s="26"/>
      <c r="S21" s="26"/>
      <c r="T21" s="26"/>
      <c r="U21" s="26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</row>
    <row r="22" spans="1:91" s="12" customFormat="1" ht="33" customHeight="1" x14ac:dyDescent="0.25">
      <c r="A22" s="23">
        <v>1</v>
      </c>
      <c r="B22" s="23">
        <v>5340201</v>
      </c>
      <c r="C22" s="13" t="s">
        <v>8</v>
      </c>
      <c r="D22" s="23">
        <v>50</v>
      </c>
      <c r="E22" s="23">
        <v>1</v>
      </c>
      <c r="F22" s="23"/>
      <c r="G22" s="23">
        <v>6340201</v>
      </c>
      <c r="H22" s="45" t="s">
        <v>8</v>
      </c>
      <c r="I22" s="46">
        <v>58</v>
      </c>
      <c r="J22" s="46">
        <v>1</v>
      </c>
      <c r="K22" s="32"/>
      <c r="L22" s="24" t="s">
        <v>37</v>
      </c>
      <c r="M22" s="24"/>
      <c r="N22" s="64"/>
      <c r="O22" s="56"/>
      <c r="P22" s="56"/>
      <c r="Q22" s="30"/>
      <c r="R22" s="26"/>
      <c r="S22" s="26"/>
      <c r="T22" s="26"/>
      <c r="U22" s="26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</row>
    <row r="23" spans="1:91" s="12" customFormat="1" ht="27" customHeight="1" x14ac:dyDescent="0.25">
      <c r="A23" s="23">
        <v>2</v>
      </c>
      <c r="B23" s="23">
        <v>5340302</v>
      </c>
      <c r="C23" s="13" t="s">
        <v>9</v>
      </c>
      <c r="D23" s="23">
        <v>50</v>
      </c>
      <c r="E23" s="23">
        <v>1</v>
      </c>
      <c r="F23" s="23"/>
      <c r="G23" s="23">
        <v>6340302</v>
      </c>
      <c r="H23" s="45" t="s">
        <v>9</v>
      </c>
      <c r="I23" s="46">
        <v>116</v>
      </c>
      <c r="J23" s="46">
        <v>2</v>
      </c>
      <c r="K23" s="33"/>
      <c r="L23" s="24" t="s">
        <v>37</v>
      </c>
      <c r="M23" s="24"/>
      <c r="N23" s="64"/>
      <c r="O23" s="26"/>
      <c r="P23" s="26"/>
      <c r="Q23" s="64"/>
      <c r="R23" s="26"/>
      <c r="S23" s="26"/>
      <c r="T23" s="26"/>
      <c r="U23" s="26"/>
    </row>
    <row r="24" spans="1:91" s="12" customFormat="1" ht="33" customHeight="1" x14ac:dyDescent="0.25">
      <c r="A24" s="23">
        <v>3</v>
      </c>
      <c r="B24" s="23">
        <v>5340417</v>
      </c>
      <c r="C24" s="14" t="s">
        <v>10</v>
      </c>
      <c r="D24" s="23">
        <v>50</v>
      </c>
      <c r="E24" s="23">
        <v>1</v>
      </c>
      <c r="F24" s="23"/>
      <c r="G24" s="23">
        <v>6340417</v>
      </c>
      <c r="H24" s="47" t="s">
        <v>10</v>
      </c>
      <c r="I24" s="46">
        <v>116</v>
      </c>
      <c r="J24" s="46">
        <v>2</v>
      </c>
      <c r="K24" s="33"/>
      <c r="L24" s="24" t="s">
        <v>37</v>
      </c>
      <c r="M24" s="24"/>
      <c r="N24" s="64"/>
      <c r="O24" s="26"/>
      <c r="P24" s="26"/>
      <c r="Q24" s="64"/>
      <c r="R24" s="26"/>
      <c r="S24" s="26"/>
      <c r="T24" s="26"/>
      <c r="U24" s="26"/>
    </row>
    <row r="25" spans="1:91" s="12" customFormat="1" ht="33" customHeight="1" x14ac:dyDescent="0.25">
      <c r="A25" s="23">
        <v>4</v>
      </c>
      <c r="B25" s="23"/>
      <c r="C25" s="14" t="s">
        <v>54</v>
      </c>
      <c r="D25" s="23">
        <v>50</v>
      </c>
      <c r="E25" s="23">
        <v>1</v>
      </c>
      <c r="F25" s="23"/>
      <c r="G25" s="23"/>
      <c r="H25" s="47" t="s">
        <v>54</v>
      </c>
      <c r="I25" s="46">
        <v>58</v>
      </c>
      <c r="J25" s="46">
        <v>1</v>
      </c>
      <c r="K25" s="23"/>
      <c r="L25" s="24"/>
      <c r="M25" s="24"/>
      <c r="N25" s="64"/>
      <c r="O25" s="56"/>
      <c r="P25" s="56"/>
      <c r="Q25" s="64"/>
      <c r="R25" s="56"/>
      <c r="S25" s="56"/>
      <c r="T25" s="26"/>
      <c r="U25" s="26"/>
    </row>
    <row r="26" spans="1:91" s="12" customFormat="1" ht="25.5" customHeight="1" x14ac:dyDescent="0.25">
      <c r="A26" s="23"/>
      <c r="B26" s="23"/>
      <c r="C26" s="24" t="s">
        <v>44</v>
      </c>
      <c r="D26" s="24">
        <f>SUM(D22:D25)</f>
        <v>200</v>
      </c>
      <c r="E26" s="24">
        <f>SUM(E22:E25)</f>
        <v>4</v>
      </c>
      <c r="F26" s="24"/>
      <c r="G26" s="24">
        <f>SUM(G22:G24)</f>
        <v>19020920</v>
      </c>
      <c r="H26" s="41"/>
      <c r="I26" s="41">
        <f>SUM(I22:I25)</f>
        <v>348</v>
      </c>
      <c r="J26" s="41">
        <f>SUM(J22:J25)</f>
        <v>6</v>
      </c>
      <c r="K26" s="23"/>
      <c r="L26" s="23"/>
      <c r="M26" s="23"/>
      <c r="N26" s="26"/>
      <c r="O26" s="26"/>
      <c r="P26" s="26"/>
      <c r="Q26" s="26"/>
      <c r="R26" s="26"/>
      <c r="S26" s="26"/>
      <c r="T26" s="26"/>
      <c r="U26" s="26"/>
    </row>
    <row r="27" spans="1:91" s="10" customFormat="1" ht="27.75" customHeight="1" x14ac:dyDescent="0.25">
      <c r="A27" s="11"/>
      <c r="B27" s="34" t="s">
        <v>61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56"/>
      <c r="O27" s="56"/>
      <c r="P27" s="26"/>
      <c r="Q27" s="56"/>
      <c r="R27" s="56"/>
      <c r="S27" s="26"/>
      <c r="T27" s="26"/>
      <c r="U27" s="26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</row>
    <row r="28" spans="1:91" s="12" customFormat="1" ht="27" customHeight="1" x14ac:dyDescent="0.25">
      <c r="A28" s="28">
        <v>1</v>
      </c>
      <c r="B28" s="28">
        <v>5510217</v>
      </c>
      <c r="C28" s="13" t="s">
        <v>56</v>
      </c>
      <c r="D28" s="28">
        <v>50</v>
      </c>
      <c r="E28" s="28">
        <v>1</v>
      </c>
      <c r="F28" s="28"/>
      <c r="G28" s="28"/>
      <c r="H28" s="46"/>
      <c r="I28" s="46"/>
      <c r="J28" s="46"/>
      <c r="K28" s="32"/>
      <c r="L28" s="28" t="s">
        <v>37</v>
      </c>
      <c r="M28" s="28"/>
      <c r="N28" s="30"/>
      <c r="O28" s="26"/>
      <c r="P28" s="26"/>
      <c r="Q28" s="30"/>
      <c r="R28" s="26"/>
      <c r="S28" s="26"/>
      <c r="T28" s="26"/>
      <c r="U28" s="26"/>
    </row>
    <row r="29" spans="1:91" s="12" customFormat="1" ht="28.5" customHeight="1" x14ac:dyDescent="0.25">
      <c r="A29" s="28">
        <v>2</v>
      </c>
      <c r="B29" s="28">
        <v>5510201</v>
      </c>
      <c r="C29" s="13" t="s">
        <v>11</v>
      </c>
      <c r="D29" s="28">
        <v>100</v>
      </c>
      <c r="E29" s="28">
        <v>2</v>
      </c>
      <c r="F29" s="28"/>
      <c r="G29" s="28">
        <v>6510201</v>
      </c>
      <c r="H29" s="45" t="s">
        <v>11</v>
      </c>
      <c r="I29" s="46">
        <v>230</v>
      </c>
      <c r="J29" s="46">
        <v>4</v>
      </c>
      <c r="K29" s="32"/>
      <c r="L29" s="28" t="s">
        <v>37</v>
      </c>
      <c r="M29" s="28"/>
      <c r="N29" s="30"/>
      <c r="O29" s="26"/>
      <c r="P29" s="26"/>
      <c r="Q29" s="30"/>
      <c r="R29" s="26"/>
      <c r="S29" s="26"/>
      <c r="T29" s="26"/>
      <c r="U29" s="26"/>
    </row>
    <row r="30" spans="1:91" s="12" customFormat="1" ht="29.25" customHeight="1" x14ac:dyDescent="0.25">
      <c r="A30" s="28">
        <v>3</v>
      </c>
      <c r="B30" s="28">
        <v>5510212</v>
      </c>
      <c r="C30" s="13" t="s">
        <v>12</v>
      </c>
      <c r="D30" s="28">
        <v>50</v>
      </c>
      <c r="E30" s="28">
        <v>1</v>
      </c>
      <c r="F30" s="28"/>
      <c r="G30" s="28">
        <v>6510212</v>
      </c>
      <c r="H30" s="45" t="s">
        <v>13</v>
      </c>
      <c r="I30" s="46">
        <v>116</v>
      </c>
      <c r="J30" s="46">
        <v>2</v>
      </c>
      <c r="K30" s="32"/>
      <c r="L30" s="28" t="s">
        <v>37</v>
      </c>
      <c r="M30" s="28"/>
      <c r="N30" s="30"/>
      <c r="O30" s="26"/>
      <c r="P30" s="26"/>
      <c r="Q30" s="30"/>
      <c r="R30" s="26"/>
      <c r="S30" s="26"/>
      <c r="T30" s="26"/>
      <c r="U30" s="26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</row>
    <row r="31" spans="1:91" s="12" customFormat="1" ht="33" customHeight="1" x14ac:dyDescent="0.25">
      <c r="A31" s="28">
        <v>4</v>
      </c>
      <c r="B31" s="28">
        <v>5520155</v>
      </c>
      <c r="C31" s="14" t="s">
        <v>15</v>
      </c>
      <c r="D31" s="28">
        <v>50</v>
      </c>
      <c r="E31" s="28">
        <v>1</v>
      </c>
      <c r="F31" s="28"/>
      <c r="G31" s="28">
        <v>6520155</v>
      </c>
      <c r="H31" s="47" t="s">
        <v>15</v>
      </c>
      <c r="I31" s="46">
        <v>58</v>
      </c>
      <c r="J31" s="46">
        <v>1</v>
      </c>
      <c r="K31" s="32"/>
      <c r="L31" s="28" t="s">
        <v>37</v>
      </c>
      <c r="M31" s="28"/>
      <c r="N31" s="30"/>
      <c r="O31" s="26"/>
      <c r="P31" s="26"/>
      <c r="Q31" s="30"/>
      <c r="R31" s="26"/>
      <c r="S31" s="26"/>
      <c r="T31" s="26"/>
      <c r="U31" s="26"/>
    </row>
    <row r="32" spans="1:91" s="12" customFormat="1" ht="33" customHeight="1" x14ac:dyDescent="0.25">
      <c r="A32" s="28">
        <v>5</v>
      </c>
      <c r="B32" s="28">
        <v>5520121</v>
      </c>
      <c r="C32" s="13" t="s">
        <v>14</v>
      </c>
      <c r="D32" s="28">
        <v>50</v>
      </c>
      <c r="E32" s="28">
        <v>1</v>
      </c>
      <c r="F32" s="29"/>
      <c r="G32" s="28">
        <v>6520121</v>
      </c>
      <c r="H32" s="45" t="s">
        <v>14</v>
      </c>
      <c r="I32" s="46">
        <v>58</v>
      </c>
      <c r="J32" s="46">
        <v>1</v>
      </c>
      <c r="K32" s="32"/>
      <c r="L32" s="28" t="s">
        <v>37</v>
      </c>
      <c r="M32" s="28"/>
      <c r="N32" s="30"/>
      <c r="O32" s="26"/>
      <c r="P32" s="26"/>
      <c r="Q32" s="30"/>
      <c r="R32" s="26"/>
      <c r="S32" s="26"/>
      <c r="T32" s="26"/>
      <c r="U32" s="26"/>
    </row>
    <row r="33" spans="1:91" s="12" customFormat="1" ht="33" customHeight="1" x14ac:dyDescent="0.25">
      <c r="A33" s="28"/>
      <c r="B33" s="28"/>
      <c r="C33" s="29" t="s">
        <v>44</v>
      </c>
      <c r="D33" s="29">
        <f>SUM(D28:D32)</f>
        <v>300</v>
      </c>
      <c r="E33" s="29">
        <f>SUM(E28:E32)</f>
        <v>6</v>
      </c>
      <c r="F33" s="29"/>
      <c r="G33" s="29">
        <f>SUM(G28:G32)</f>
        <v>26060689</v>
      </c>
      <c r="H33" s="41"/>
      <c r="I33" s="41">
        <f>SUM(I28:I32)</f>
        <v>462</v>
      </c>
      <c r="J33" s="41">
        <f>SUM(J28:J32)</f>
        <v>8</v>
      </c>
      <c r="K33" s="27"/>
      <c r="L33" s="28"/>
      <c r="M33" s="28"/>
      <c r="N33" s="30"/>
      <c r="O33" s="26"/>
      <c r="P33" s="26"/>
      <c r="Q33" s="30"/>
      <c r="R33" s="26"/>
      <c r="S33" s="26"/>
      <c r="T33" s="56"/>
      <c r="U33" s="56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91" s="10" customFormat="1" ht="29.25" customHeight="1" x14ac:dyDescent="0.25">
      <c r="A34" s="34" t="s">
        <v>62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64"/>
      <c r="O34" s="56"/>
      <c r="P34" s="56"/>
      <c r="Q34" s="64"/>
      <c r="R34" s="56"/>
      <c r="S34" s="56"/>
      <c r="T34" s="26"/>
      <c r="U34" s="26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</row>
    <row r="35" spans="1:91" s="12" customFormat="1" ht="33" customHeight="1" x14ac:dyDescent="0.25">
      <c r="A35" s="28">
        <v>1</v>
      </c>
      <c r="B35" s="28">
        <v>5510216</v>
      </c>
      <c r="C35" s="13" t="s">
        <v>16</v>
      </c>
      <c r="D35" s="28">
        <v>250</v>
      </c>
      <c r="E35" s="28">
        <v>5</v>
      </c>
      <c r="F35" s="28"/>
      <c r="G35" s="28">
        <v>6510216</v>
      </c>
      <c r="H35" s="45" t="s">
        <v>16</v>
      </c>
      <c r="I35" s="46">
        <v>1100</v>
      </c>
      <c r="J35" s="46">
        <v>19</v>
      </c>
      <c r="K35" s="27"/>
      <c r="L35" s="28" t="s">
        <v>37</v>
      </c>
      <c r="M35" s="28"/>
      <c r="N35" s="30"/>
      <c r="O35" s="26"/>
      <c r="P35" s="26"/>
      <c r="Q35" s="30"/>
      <c r="R35" s="26"/>
      <c r="S35" s="26"/>
      <c r="T35" s="26"/>
      <c r="U35" s="26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</row>
    <row r="36" spans="1:91" s="12" customFormat="1" ht="33" customHeight="1" x14ac:dyDescent="0.25">
      <c r="A36" s="28"/>
      <c r="B36" s="28"/>
      <c r="C36" s="29" t="s">
        <v>44</v>
      </c>
      <c r="D36" s="29">
        <f>SUM(D35:D35)</f>
        <v>250</v>
      </c>
      <c r="E36" s="29">
        <f>SUM(E35:E35)</f>
        <v>5</v>
      </c>
      <c r="F36" s="29"/>
      <c r="G36" s="29">
        <f>SUM(G35:G35)</f>
        <v>6510216</v>
      </c>
      <c r="H36" s="41"/>
      <c r="I36" s="41">
        <f>SUM(I35:I35)</f>
        <v>1100</v>
      </c>
      <c r="J36" s="41">
        <f>SUM(J35:J35)</f>
        <v>19</v>
      </c>
      <c r="K36" s="28"/>
      <c r="L36" s="28"/>
      <c r="M36" s="28"/>
      <c r="N36" s="30"/>
      <c r="O36" s="26"/>
      <c r="P36" s="26"/>
      <c r="Q36" s="30"/>
      <c r="R36" s="26"/>
      <c r="S36" s="26"/>
      <c r="T36" s="26"/>
      <c r="U36" s="26"/>
    </row>
    <row r="37" spans="1:91" s="10" customFormat="1" ht="33" customHeight="1" x14ac:dyDescent="0.25">
      <c r="A37" s="34" t="s">
        <v>63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64"/>
      <c r="O37" s="56"/>
      <c r="P37" s="56"/>
      <c r="Q37" s="64"/>
      <c r="R37" s="56"/>
      <c r="S37" s="56"/>
      <c r="T37" s="56"/>
      <c r="U37" s="56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</row>
    <row r="38" spans="1:91" s="12" customFormat="1" ht="33" customHeight="1" x14ac:dyDescent="0.25">
      <c r="A38" s="28">
        <v>1</v>
      </c>
      <c r="B38" s="28">
        <v>5510211</v>
      </c>
      <c r="C38" s="13" t="s">
        <v>17</v>
      </c>
      <c r="D38" s="28">
        <v>50</v>
      </c>
      <c r="E38" s="28">
        <v>1</v>
      </c>
      <c r="F38" s="28"/>
      <c r="G38" s="28">
        <v>6510211</v>
      </c>
      <c r="H38" s="45" t="s">
        <v>17</v>
      </c>
      <c r="I38" s="46">
        <v>58</v>
      </c>
      <c r="J38" s="46">
        <v>1</v>
      </c>
      <c r="K38" s="32"/>
      <c r="L38" s="28" t="s">
        <v>37</v>
      </c>
      <c r="M38" s="28"/>
      <c r="N38" s="30"/>
      <c r="O38" s="26"/>
      <c r="P38" s="26"/>
      <c r="Q38" s="30"/>
      <c r="R38" s="26"/>
      <c r="S38" s="26"/>
      <c r="T38" s="26"/>
      <c r="U38" s="26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</row>
    <row r="39" spans="1:91" s="12" customFormat="1" ht="33" customHeight="1" x14ac:dyDescent="0.25">
      <c r="A39" s="28">
        <v>2</v>
      </c>
      <c r="B39" s="28">
        <v>5520205</v>
      </c>
      <c r="C39" s="14" t="s">
        <v>19</v>
      </c>
      <c r="D39" s="28">
        <v>50</v>
      </c>
      <c r="E39" s="28">
        <v>1</v>
      </c>
      <c r="F39" s="28"/>
      <c r="G39" s="28">
        <v>6520205</v>
      </c>
      <c r="H39" s="47" t="s">
        <v>19</v>
      </c>
      <c r="I39" s="46">
        <v>116</v>
      </c>
      <c r="J39" s="46">
        <v>2</v>
      </c>
      <c r="K39" s="33"/>
      <c r="L39" s="28" t="s">
        <v>37</v>
      </c>
      <c r="M39" s="28"/>
      <c r="N39" s="30"/>
      <c r="O39" s="26"/>
      <c r="P39" s="26"/>
      <c r="Q39" s="30"/>
      <c r="R39" s="26"/>
      <c r="S39" s="26"/>
      <c r="T39" s="26"/>
      <c r="U39" s="26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</row>
    <row r="40" spans="1:91" s="12" customFormat="1" ht="33" customHeight="1" x14ac:dyDescent="0.25">
      <c r="A40" s="28">
        <v>3</v>
      </c>
      <c r="B40" s="28">
        <v>5520255</v>
      </c>
      <c r="C40" s="14" t="s">
        <v>20</v>
      </c>
      <c r="D40" s="28">
        <v>50</v>
      </c>
      <c r="E40" s="28">
        <v>1</v>
      </c>
      <c r="F40" s="28"/>
      <c r="G40" s="28">
        <v>6520255</v>
      </c>
      <c r="H40" s="47" t="s">
        <v>20</v>
      </c>
      <c r="I40" s="46">
        <v>174</v>
      </c>
      <c r="J40" s="46">
        <v>3</v>
      </c>
      <c r="K40" s="33"/>
      <c r="L40" s="28" t="s">
        <v>37</v>
      </c>
      <c r="M40" s="28"/>
      <c r="N40" s="30"/>
      <c r="O40" s="26"/>
      <c r="P40" s="26"/>
      <c r="Q40" s="30"/>
      <c r="R40" s="26"/>
      <c r="S40" s="26"/>
      <c r="T40" s="26"/>
      <c r="U40" s="26"/>
    </row>
    <row r="41" spans="1:91" s="12" customFormat="1" ht="33" customHeight="1" x14ac:dyDescent="0.25">
      <c r="A41" s="28">
        <v>4</v>
      </c>
      <c r="B41" s="28">
        <v>5520114</v>
      </c>
      <c r="C41" s="13" t="s">
        <v>18</v>
      </c>
      <c r="D41" s="28">
        <v>50</v>
      </c>
      <c r="E41" s="28">
        <v>1</v>
      </c>
      <c r="F41" s="28"/>
      <c r="G41" s="28">
        <v>6520114</v>
      </c>
      <c r="H41" s="45" t="s">
        <v>18</v>
      </c>
      <c r="I41" s="46">
        <v>50</v>
      </c>
      <c r="J41" s="46">
        <v>1</v>
      </c>
      <c r="K41" s="33"/>
      <c r="L41" s="28" t="s">
        <v>37</v>
      </c>
      <c r="M41" s="28"/>
      <c r="N41" s="30"/>
      <c r="O41" s="26"/>
      <c r="P41" s="26"/>
      <c r="Q41" s="30"/>
      <c r="R41" s="26"/>
      <c r="S41" s="26"/>
      <c r="T41" s="26"/>
      <c r="U41" s="26"/>
    </row>
    <row r="42" spans="1:91" s="12" customFormat="1" ht="33" customHeight="1" x14ac:dyDescent="0.25">
      <c r="A42" s="28"/>
      <c r="B42" s="28"/>
      <c r="C42" s="29" t="s">
        <v>44</v>
      </c>
      <c r="D42" s="29">
        <f>SUM(D38:D41)</f>
        <v>200</v>
      </c>
      <c r="E42" s="29">
        <f>SUM(E38:E41)</f>
        <v>4</v>
      </c>
      <c r="F42" s="29"/>
      <c r="G42" s="29">
        <f t="shared" ref="G42:J42" si="1">SUM(G38:G41)</f>
        <v>26070785</v>
      </c>
      <c r="H42" s="41"/>
      <c r="I42" s="41">
        <f t="shared" si="1"/>
        <v>398</v>
      </c>
      <c r="J42" s="41">
        <f t="shared" si="1"/>
        <v>7</v>
      </c>
      <c r="K42" s="28"/>
      <c r="L42" s="28"/>
      <c r="M42" s="28"/>
      <c r="N42" s="30"/>
      <c r="O42" s="26"/>
      <c r="P42" s="26"/>
      <c r="Q42" s="30"/>
      <c r="R42" s="26"/>
      <c r="S42" s="26"/>
      <c r="T42" s="26"/>
      <c r="U42" s="26"/>
    </row>
    <row r="43" spans="1:91" s="10" customFormat="1" ht="36.75" customHeight="1" x14ac:dyDescent="0.25">
      <c r="A43" s="11"/>
      <c r="B43" s="34" t="s">
        <v>64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64"/>
      <c r="O43" s="56"/>
      <c r="P43" s="26"/>
      <c r="Q43" s="64"/>
      <c r="R43" s="56"/>
      <c r="S43" s="26"/>
      <c r="T43" s="26"/>
      <c r="U43" s="26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</row>
    <row r="44" spans="1:91" s="12" customFormat="1" ht="33" customHeight="1" x14ac:dyDescent="0.25">
      <c r="A44" s="28">
        <v>1</v>
      </c>
      <c r="B44" s="28">
        <v>5510303</v>
      </c>
      <c r="C44" s="14" t="s">
        <v>21</v>
      </c>
      <c r="D44" s="28">
        <v>100</v>
      </c>
      <c r="E44" s="28">
        <v>2</v>
      </c>
      <c r="F44" s="28"/>
      <c r="G44" s="28">
        <v>6510303</v>
      </c>
      <c r="H44" s="47" t="s">
        <v>21</v>
      </c>
      <c r="I44" s="46">
        <v>174</v>
      </c>
      <c r="J44" s="46">
        <v>3</v>
      </c>
      <c r="K44" s="32"/>
      <c r="L44" s="28" t="s">
        <v>37</v>
      </c>
      <c r="M44" s="28"/>
      <c r="N44" s="30"/>
      <c r="O44" s="26"/>
      <c r="P44" s="26"/>
      <c r="Q44" s="30"/>
      <c r="R44" s="26"/>
      <c r="S44" s="26"/>
      <c r="T44" s="26"/>
      <c r="U44" s="26"/>
    </row>
    <row r="45" spans="1:91" s="12" customFormat="1" ht="43.5" customHeight="1" x14ac:dyDescent="0.25">
      <c r="A45" s="28">
        <v>2</v>
      </c>
      <c r="B45" s="28">
        <v>5510305</v>
      </c>
      <c r="C45" s="14" t="s">
        <v>30</v>
      </c>
      <c r="D45" s="28">
        <v>50</v>
      </c>
      <c r="E45" s="28">
        <v>1</v>
      </c>
      <c r="F45" s="28"/>
      <c r="G45" s="28">
        <v>6510305</v>
      </c>
      <c r="H45" s="47" t="s">
        <v>31</v>
      </c>
      <c r="I45" s="46">
        <v>116</v>
      </c>
      <c r="J45" s="46">
        <v>2</v>
      </c>
      <c r="K45" s="32"/>
      <c r="L45" s="28" t="s">
        <v>37</v>
      </c>
      <c r="M45" s="28"/>
      <c r="N45" s="30"/>
      <c r="O45" s="26"/>
      <c r="P45" s="26"/>
      <c r="Q45" s="30"/>
      <c r="R45" s="26"/>
      <c r="S45" s="26"/>
      <c r="T45" s="26"/>
      <c r="U45" s="26"/>
    </row>
    <row r="46" spans="1:91" s="12" customFormat="1" ht="33" customHeight="1" x14ac:dyDescent="0.25">
      <c r="A46" s="28">
        <v>3</v>
      </c>
      <c r="B46" s="28">
        <v>5510304</v>
      </c>
      <c r="C46" s="14" t="s">
        <v>57</v>
      </c>
      <c r="D46" s="28">
        <v>50</v>
      </c>
      <c r="E46" s="28">
        <v>1</v>
      </c>
      <c r="F46" s="28"/>
      <c r="G46" s="28">
        <v>6510304</v>
      </c>
      <c r="H46" s="47" t="s">
        <v>58</v>
      </c>
      <c r="I46" s="46">
        <v>116</v>
      </c>
      <c r="J46" s="46">
        <v>2</v>
      </c>
      <c r="K46" s="32"/>
      <c r="L46" s="28" t="s">
        <v>37</v>
      </c>
      <c r="M46" s="28"/>
      <c r="N46" s="30"/>
      <c r="O46" s="26"/>
      <c r="P46" s="26"/>
      <c r="Q46" s="30"/>
      <c r="R46" s="26"/>
      <c r="S46" s="26"/>
      <c r="T46" s="26"/>
      <c r="U46" s="26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</row>
    <row r="47" spans="1:91" s="12" customFormat="1" ht="40.5" customHeight="1" x14ac:dyDescent="0.25">
      <c r="A47" s="28">
        <v>4</v>
      </c>
      <c r="B47" s="28">
        <v>5520217</v>
      </c>
      <c r="C47" s="14" t="s">
        <v>22</v>
      </c>
      <c r="D47" s="28">
        <v>50</v>
      </c>
      <c r="E47" s="28">
        <v>1</v>
      </c>
      <c r="F47" s="28"/>
      <c r="G47" s="28">
        <v>6520217</v>
      </c>
      <c r="H47" s="47" t="s">
        <v>22</v>
      </c>
      <c r="I47" s="46">
        <v>50</v>
      </c>
      <c r="J47" s="46">
        <v>1</v>
      </c>
      <c r="K47" s="32"/>
      <c r="L47" s="28" t="s">
        <v>37</v>
      </c>
      <c r="M47" s="28"/>
      <c r="N47" s="30"/>
      <c r="O47" s="26"/>
      <c r="P47" s="26"/>
      <c r="Q47" s="30"/>
      <c r="R47" s="26"/>
      <c r="S47" s="26"/>
      <c r="T47" s="26"/>
      <c r="U47" s="26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</row>
    <row r="48" spans="1:91" s="12" customFormat="1" ht="37.5" customHeight="1" x14ac:dyDescent="0.25">
      <c r="A48" s="28">
        <v>5</v>
      </c>
      <c r="B48" s="28">
        <v>5520225</v>
      </c>
      <c r="C48" s="13" t="s">
        <v>23</v>
      </c>
      <c r="D48" s="28">
        <v>50</v>
      </c>
      <c r="E48" s="28">
        <v>1</v>
      </c>
      <c r="F48" s="29"/>
      <c r="G48" s="28">
        <v>6520225</v>
      </c>
      <c r="H48" s="45" t="s">
        <v>23</v>
      </c>
      <c r="I48" s="46">
        <v>50</v>
      </c>
      <c r="J48" s="46">
        <v>1</v>
      </c>
      <c r="K48" s="32"/>
      <c r="L48" s="28" t="s">
        <v>37</v>
      </c>
      <c r="M48" s="28"/>
      <c r="N48" s="30"/>
      <c r="O48" s="26"/>
      <c r="P48" s="26"/>
      <c r="Q48" s="30"/>
      <c r="R48" s="26"/>
      <c r="S48" s="26"/>
      <c r="T48" s="26"/>
      <c r="U48" s="26"/>
    </row>
    <row r="49" spans="1:91" s="12" customFormat="1" ht="37.5" customHeight="1" x14ac:dyDescent="0.25">
      <c r="A49" s="28">
        <v>6</v>
      </c>
      <c r="B49" s="28">
        <v>5520227</v>
      </c>
      <c r="C49" s="13" t="s">
        <v>24</v>
      </c>
      <c r="D49" s="27">
        <v>50</v>
      </c>
      <c r="E49" s="27">
        <v>1</v>
      </c>
      <c r="F49" s="27"/>
      <c r="G49" s="28">
        <v>6520227</v>
      </c>
      <c r="H49" s="45" t="s">
        <v>24</v>
      </c>
      <c r="I49" s="46">
        <v>232</v>
      </c>
      <c r="J49" s="46">
        <v>4</v>
      </c>
      <c r="K49" s="32"/>
      <c r="L49" s="28" t="s">
        <v>37</v>
      </c>
      <c r="M49" s="28"/>
      <c r="N49" s="30"/>
      <c r="O49" s="26"/>
      <c r="P49" s="26"/>
      <c r="Q49" s="30"/>
      <c r="R49" s="26"/>
      <c r="S49" s="26"/>
      <c r="T49" s="26"/>
      <c r="U49" s="26"/>
    </row>
    <row r="50" spans="1:91" s="12" customFormat="1" ht="33" customHeight="1" x14ac:dyDescent="0.25">
      <c r="A50" s="23"/>
      <c r="B50" s="23"/>
      <c r="C50" s="24" t="s">
        <v>44</v>
      </c>
      <c r="D50" s="24">
        <f>SUM(D44:D49)</f>
        <v>350</v>
      </c>
      <c r="E50" s="24">
        <f>SUM(E44:E49)</f>
        <v>7</v>
      </c>
      <c r="F50" s="24"/>
      <c r="G50" s="24">
        <f>SUM(G44:G49)</f>
        <v>39091581</v>
      </c>
      <c r="H50" s="41"/>
      <c r="I50" s="41">
        <f>SUM(I44:I49)</f>
        <v>738</v>
      </c>
      <c r="J50" s="41">
        <f>SUM(J44:J49)</f>
        <v>13</v>
      </c>
      <c r="K50" s="22"/>
      <c r="L50" s="23"/>
      <c r="M50" s="23"/>
      <c r="N50" s="30"/>
      <c r="O50" s="26"/>
      <c r="P50" s="26"/>
      <c r="Q50" s="30"/>
      <c r="R50" s="26"/>
      <c r="S50" s="26"/>
      <c r="T50" s="26"/>
      <c r="U50" s="26"/>
    </row>
    <row r="51" spans="1:91" s="10" customFormat="1" ht="33" customHeight="1" x14ac:dyDescent="0.25">
      <c r="A51" s="11"/>
      <c r="B51" s="34" t="s">
        <v>65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64"/>
      <c r="O51" s="56"/>
      <c r="P51" s="26"/>
      <c r="Q51" s="64"/>
      <c r="R51" s="56"/>
      <c r="S51" s="26"/>
      <c r="T51" s="26"/>
      <c r="U51" s="26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</row>
    <row r="52" spans="1:91" s="12" customFormat="1" ht="33" customHeight="1" x14ac:dyDescent="0.25">
      <c r="A52" s="23">
        <v>1</v>
      </c>
      <c r="B52" s="23">
        <v>5540204</v>
      </c>
      <c r="C52" s="13" t="s">
        <v>25</v>
      </c>
      <c r="D52" s="23">
        <v>50</v>
      </c>
      <c r="E52" s="23">
        <v>1</v>
      </c>
      <c r="F52" s="23"/>
      <c r="G52" s="23">
        <v>6540204</v>
      </c>
      <c r="H52" s="45" t="s">
        <v>26</v>
      </c>
      <c r="I52" s="46">
        <v>116</v>
      </c>
      <c r="J52" s="46">
        <v>2</v>
      </c>
      <c r="K52" s="32"/>
      <c r="L52" s="23" t="s">
        <v>37</v>
      </c>
      <c r="M52" s="23"/>
      <c r="N52" s="30"/>
      <c r="O52" s="26"/>
      <c r="P52" s="26"/>
      <c r="Q52" s="30"/>
      <c r="R52" s="26"/>
      <c r="S52" s="26"/>
      <c r="T52" s="50"/>
      <c r="U52" s="50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</row>
    <row r="53" spans="1:91" s="12" customFormat="1" ht="33" customHeight="1" x14ac:dyDescent="0.25">
      <c r="A53" s="23">
        <v>2</v>
      </c>
      <c r="B53" s="23">
        <v>5540205</v>
      </c>
      <c r="C53" s="13" t="s">
        <v>27</v>
      </c>
      <c r="D53" s="23">
        <v>50</v>
      </c>
      <c r="E53" s="23">
        <v>1</v>
      </c>
      <c r="F53" s="23"/>
      <c r="G53" s="23">
        <v>6540205</v>
      </c>
      <c r="H53" s="45" t="s">
        <v>27</v>
      </c>
      <c r="I53" s="46">
        <v>50</v>
      </c>
      <c r="J53" s="46">
        <v>1</v>
      </c>
      <c r="K53" s="32"/>
      <c r="L53" s="23" t="s">
        <v>37</v>
      </c>
      <c r="M53" s="23"/>
      <c r="N53" s="30"/>
      <c r="O53" s="26"/>
      <c r="P53" s="26"/>
      <c r="Q53" s="30"/>
      <c r="R53" s="26"/>
      <c r="S53" s="26"/>
      <c r="T53" s="57"/>
      <c r="U53" s="57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</row>
    <row r="54" spans="1:91" s="12" customFormat="1" ht="33" customHeight="1" x14ac:dyDescent="0.25">
      <c r="A54" s="23">
        <v>3</v>
      </c>
      <c r="B54" s="23">
        <v>5540207</v>
      </c>
      <c r="C54" s="13" t="s">
        <v>28</v>
      </c>
      <c r="D54" s="22">
        <v>50</v>
      </c>
      <c r="E54" s="22">
        <v>1</v>
      </c>
      <c r="F54" s="22"/>
      <c r="G54" s="23">
        <v>6540207</v>
      </c>
      <c r="H54" s="45" t="s">
        <v>28</v>
      </c>
      <c r="I54" s="46">
        <v>50</v>
      </c>
      <c r="J54" s="46">
        <v>1</v>
      </c>
      <c r="K54" s="32"/>
      <c r="L54" s="23"/>
      <c r="M54" s="23"/>
      <c r="N54" s="30"/>
      <c r="O54" s="26"/>
      <c r="P54" s="26"/>
      <c r="Q54" s="30"/>
      <c r="R54" s="26"/>
      <c r="S54" s="26"/>
      <c r="T54" s="57"/>
      <c r="U54" s="57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</row>
    <row r="55" spans="1:91" s="12" customFormat="1" ht="33" customHeight="1" x14ac:dyDescent="0.25">
      <c r="A55" s="23"/>
      <c r="B55" s="23"/>
      <c r="C55" s="24" t="s">
        <v>44</v>
      </c>
      <c r="D55" s="24">
        <f>SUM(D51:D54)</f>
        <v>150</v>
      </c>
      <c r="E55" s="24">
        <f>SUM(E51:E54)</f>
        <v>3</v>
      </c>
      <c r="F55" s="24"/>
      <c r="G55" s="24">
        <f t="shared" ref="G55:J55" si="2">SUM(G51:G54)</f>
        <v>19620616</v>
      </c>
      <c r="H55" s="41"/>
      <c r="I55" s="41">
        <f t="shared" si="2"/>
        <v>216</v>
      </c>
      <c r="J55" s="41">
        <f t="shared" si="2"/>
        <v>4</v>
      </c>
      <c r="K55" s="32"/>
      <c r="L55" s="23"/>
      <c r="M55" s="23"/>
      <c r="N55" s="30"/>
      <c r="O55" s="26"/>
      <c r="P55" s="26"/>
      <c r="Q55" s="30"/>
      <c r="R55" s="26"/>
      <c r="S55" s="26"/>
      <c r="T55" s="57"/>
      <c r="U55" s="57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</row>
    <row r="56" spans="1:91" s="12" customFormat="1" ht="33" customHeight="1" x14ac:dyDescent="0.25">
      <c r="A56" s="23"/>
      <c r="B56" s="23"/>
      <c r="C56" s="36" t="s">
        <v>59</v>
      </c>
      <c r="D56" s="37"/>
      <c r="E56" s="37"/>
      <c r="F56" s="37"/>
      <c r="G56" s="37"/>
      <c r="H56" s="37"/>
      <c r="I56" s="37"/>
      <c r="J56" s="38"/>
      <c r="K56" s="32"/>
      <c r="L56" s="23"/>
      <c r="M56" s="23"/>
      <c r="N56" s="30"/>
      <c r="O56" s="26"/>
      <c r="P56" s="26"/>
      <c r="Q56" s="30"/>
      <c r="R56" s="26"/>
      <c r="S56" s="26"/>
      <c r="T56" s="57"/>
      <c r="U56" s="57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</row>
    <row r="57" spans="1:91" s="12" customFormat="1" ht="33" customHeight="1" x14ac:dyDescent="0.25">
      <c r="A57" s="23">
        <v>1</v>
      </c>
      <c r="B57" s="23"/>
      <c r="C57" s="13" t="s">
        <v>60</v>
      </c>
      <c r="D57" s="24">
        <v>50</v>
      </c>
      <c r="E57" s="24">
        <v>1</v>
      </c>
      <c r="F57" s="24"/>
      <c r="G57" s="24"/>
      <c r="H57" s="45" t="s">
        <v>60</v>
      </c>
      <c r="I57" s="41">
        <v>58</v>
      </c>
      <c r="J57" s="41">
        <v>1</v>
      </c>
      <c r="K57" s="32"/>
      <c r="L57" s="23"/>
      <c r="M57" s="23"/>
      <c r="N57" s="30"/>
      <c r="O57" s="26"/>
      <c r="P57" s="26"/>
      <c r="Q57" s="30"/>
      <c r="R57" s="26"/>
      <c r="S57" s="26"/>
      <c r="T57" s="57"/>
      <c r="U57" s="57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</row>
    <row r="58" spans="1:91" s="12" customFormat="1" ht="21" customHeight="1" x14ac:dyDescent="0.25">
      <c r="A58" s="23"/>
      <c r="B58" s="23"/>
      <c r="C58" s="24"/>
      <c r="D58" s="24"/>
      <c r="E58" s="24"/>
      <c r="F58" s="24"/>
      <c r="G58" s="24"/>
      <c r="H58" s="41"/>
      <c r="I58" s="41"/>
      <c r="J58" s="41"/>
      <c r="K58" s="32"/>
      <c r="L58" s="23"/>
      <c r="M58" s="23"/>
      <c r="N58" s="30"/>
      <c r="O58" s="26"/>
      <c r="P58" s="26"/>
      <c r="Q58" s="30"/>
      <c r="R58" s="26"/>
      <c r="S58" s="26"/>
      <c r="T58" s="57"/>
      <c r="U58" s="57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</row>
    <row r="59" spans="1:91" s="12" customFormat="1" ht="33" customHeight="1" x14ac:dyDescent="0.25">
      <c r="A59" s="23"/>
      <c r="B59" s="23">
        <v>5540207</v>
      </c>
      <c r="C59" s="24" t="s">
        <v>45</v>
      </c>
      <c r="D59" s="24">
        <f>D57+D55+D50+D42+D36+D33+D26+D20+D18</f>
        <v>2000</v>
      </c>
      <c r="E59" s="24">
        <f>SUM(E18+E20+E26+E33+E36+E42+E50+E55+E57)</f>
        <v>40</v>
      </c>
      <c r="F59" s="24"/>
      <c r="G59" s="24">
        <f>SUM(G18+G20+G26+G33+G36+G42+G50+G55)</f>
        <v>187956378</v>
      </c>
      <c r="H59" s="41"/>
      <c r="I59" s="41">
        <f>SUM(I18+I20+I26+I33+I36+I42+I50+I55+I57)</f>
        <v>4000</v>
      </c>
      <c r="J59" s="41">
        <f>SUM(J18+J20+J26+J33+J36+J42+J50+J55+J57)</f>
        <v>70</v>
      </c>
      <c r="K59" s="32"/>
      <c r="L59" s="23" t="s">
        <v>37</v>
      </c>
      <c r="M59" s="23"/>
      <c r="N59" s="66"/>
      <c r="O59" s="67"/>
      <c r="P59" s="67"/>
      <c r="Q59" s="66"/>
      <c r="R59" s="67"/>
      <c r="S59" s="67"/>
      <c r="T59" s="57"/>
      <c r="U59" s="57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</row>
    <row r="60" spans="1:91" s="15" customFormat="1" ht="12.75" customHeight="1" x14ac:dyDescent="0.25">
      <c r="A60" s="16"/>
      <c r="B60" s="16"/>
      <c r="D60" s="16"/>
      <c r="E60" s="16"/>
      <c r="F60" s="16"/>
      <c r="G60" s="16"/>
      <c r="H60" s="42"/>
      <c r="I60" s="42"/>
      <c r="J60" s="43"/>
      <c r="L60" s="17"/>
      <c r="M60" s="17"/>
      <c r="N60" s="60"/>
      <c r="O60" s="50"/>
      <c r="P60" s="50"/>
      <c r="Q60" s="57"/>
      <c r="R60" s="57"/>
      <c r="S60" s="57"/>
      <c r="T60" s="57"/>
      <c r="U60" s="57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</row>
    <row r="61" spans="1:91" s="15" customFormat="1" ht="33.75" customHeight="1" x14ac:dyDescent="0.25">
      <c r="A61" s="16"/>
      <c r="B61" s="16"/>
      <c r="C61" s="35" t="s">
        <v>69</v>
      </c>
      <c r="D61" s="35"/>
      <c r="E61" s="35"/>
      <c r="F61" s="35"/>
      <c r="G61" s="35"/>
      <c r="H61" s="35"/>
      <c r="I61" s="35"/>
      <c r="J61" s="35"/>
      <c r="K61" s="35"/>
      <c r="L61" s="17"/>
      <c r="M61" s="17"/>
      <c r="N61" s="60"/>
      <c r="O61" s="50"/>
      <c r="P61" s="50"/>
      <c r="Q61" s="57"/>
      <c r="R61" s="57"/>
      <c r="S61" s="57"/>
      <c r="T61" s="57"/>
      <c r="U61" s="50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25" customFormat="1" ht="29.25" customHeight="1" x14ac:dyDescent="0.25">
      <c r="C62" s="25" t="s">
        <v>38</v>
      </c>
      <c r="H62" s="57"/>
      <c r="I62" s="58" t="s">
        <v>39</v>
      </c>
      <c r="J62" s="58"/>
      <c r="K62" s="58"/>
      <c r="L62" s="18"/>
      <c r="M62" s="18"/>
      <c r="N62" s="68"/>
      <c r="O62" s="57"/>
      <c r="P62" s="57"/>
      <c r="Q62" s="50"/>
      <c r="R62" s="50"/>
      <c r="S62" s="50"/>
      <c r="T62" s="50"/>
      <c r="U62" s="50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</row>
    <row r="63" spans="1:91" s="25" customFormat="1" ht="20.25" customHeight="1" x14ac:dyDescent="0.25">
      <c r="H63" s="57"/>
      <c r="I63" s="57"/>
      <c r="J63" s="57"/>
      <c r="K63" s="57"/>
      <c r="L63" s="18"/>
      <c r="M63" s="18"/>
      <c r="N63" s="68"/>
      <c r="O63" s="57"/>
      <c r="P63" s="57"/>
      <c r="Q63" s="50"/>
      <c r="R63" s="50"/>
      <c r="S63" s="50"/>
      <c r="T63" s="50"/>
      <c r="U63" s="50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</row>
    <row r="64" spans="1:91" s="25" customFormat="1" ht="20.25" customHeight="1" x14ac:dyDescent="0.25">
      <c r="H64" s="57"/>
      <c r="I64" s="57"/>
      <c r="J64" s="57"/>
      <c r="K64" s="57"/>
      <c r="L64" s="18"/>
      <c r="M64" s="18"/>
      <c r="N64" s="68"/>
      <c r="O64" s="57"/>
      <c r="P64" s="57"/>
      <c r="Q64" s="50"/>
      <c r="R64" s="50"/>
      <c r="S64" s="50"/>
      <c r="T64" s="50"/>
      <c r="U64" s="50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</row>
    <row r="65" spans="3:91" s="25" customFormat="1" x14ac:dyDescent="0.25">
      <c r="C65" s="25" t="s">
        <v>43</v>
      </c>
      <c r="H65" s="57"/>
      <c r="I65" s="57"/>
      <c r="J65" s="57"/>
      <c r="K65" s="57"/>
      <c r="L65" s="18"/>
      <c r="M65" s="18"/>
      <c r="N65" s="68"/>
      <c r="O65" s="57"/>
      <c r="P65" s="57"/>
      <c r="Q65" s="50"/>
      <c r="R65" s="50"/>
      <c r="S65" s="50"/>
      <c r="T65" s="50"/>
      <c r="U65" s="50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</row>
    <row r="66" spans="3:91" x14ac:dyDescent="0.25">
      <c r="H66" s="48"/>
      <c r="I66" s="48"/>
      <c r="J66" s="50"/>
      <c r="K66" s="50"/>
    </row>
    <row r="67" spans="3:91" x14ac:dyDescent="0.25">
      <c r="H67" s="48"/>
      <c r="I67" s="48"/>
      <c r="J67" s="50"/>
      <c r="K67" s="50"/>
    </row>
    <row r="68" spans="3:91" x14ac:dyDescent="0.25">
      <c r="H68" s="48"/>
      <c r="I68" s="48"/>
      <c r="J68" s="50"/>
      <c r="K68" s="50"/>
    </row>
    <row r="69" spans="3:91" x14ac:dyDescent="0.25">
      <c r="H69" s="48"/>
      <c r="I69" s="48"/>
      <c r="J69" s="50"/>
      <c r="K69" s="50"/>
    </row>
    <row r="70" spans="3:91" x14ac:dyDescent="0.25">
      <c r="H70" s="48"/>
      <c r="I70" s="48"/>
      <c r="J70" s="50"/>
      <c r="K70" s="50"/>
    </row>
    <row r="71" spans="3:91" x14ac:dyDescent="0.25">
      <c r="H71" s="48"/>
      <c r="I71" s="48"/>
      <c r="J71" s="50"/>
      <c r="K71" s="50"/>
    </row>
    <row r="72" spans="3:91" x14ac:dyDescent="0.25">
      <c r="H72" s="48"/>
      <c r="I72" s="48"/>
      <c r="J72" s="50"/>
      <c r="K72" s="50"/>
    </row>
    <row r="73" spans="3:91" x14ac:dyDescent="0.25">
      <c r="H73" s="48"/>
      <c r="I73" s="48"/>
      <c r="J73" s="50"/>
      <c r="K73" s="50"/>
    </row>
    <row r="74" spans="3:91" x14ac:dyDescent="0.25">
      <c r="H74" s="48"/>
      <c r="I74" s="48"/>
      <c r="J74" s="50"/>
      <c r="K74" s="50"/>
    </row>
    <row r="75" spans="3:91" x14ac:dyDescent="0.25">
      <c r="H75" s="48"/>
      <c r="I75" s="48"/>
      <c r="J75" s="50"/>
      <c r="K75" s="50"/>
    </row>
    <row r="76" spans="3:91" x14ac:dyDescent="0.25">
      <c r="H76" s="48"/>
      <c r="I76" s="48"/>
      <c r="J76" s="50"/>
      <c r="K76" s="50"/>
    </row>
    <row r="77" spans="3:91" x14ac:dyDescent="0.25">
      <c r="H77" s="48"/>
      <c r="I77" s="48"/>
      <c r="J77" s="50"/>
      <c r="K77" s="50"/>
    </row>
    <row r="78" spans="3:91" x14ac:dyDescent="0.25">
      <c r="H78" s="48"/>
      <c r="I78" s="48"/>
      <c r="J78" s="50"/>
      <c r="K78" s="50"/>
    </row>
    <row r="79" spans="3:91" x14ac:dyDescent="0.25">
      <c r="H79" s="48"/>
      <c r="I79" s="48"/>
      <c r="J79" s="50"/>
      <c r="K79" s="50"/>
    </row>
    <row r="80" spans="3:91" x14ac:dyDescent="0.25">
      <c r="H80" s="48"/>
      <c r="I80" s="48"/>
      <c r="J80" s="50"/>
      <c r="K80" s="50"/>
    </row>
    <row r="81" spans="8:11" x14ac:dyDescent="0.25">
      <c r="H81" s="48"/>
      <c r="I81" s="48"/>
      <c r="J81" s="50"/>
      <c r="K81" s="50"/>
    </row>
    <row r="82" spans="8:11" x14ac:dyDescent="0.25">
      <c r="H82" s="48"/>
      <c r="I82" s="48"/>
      <c r="J82" s="50"/>
      <c r="K82" s="50"/>
    </row>
    <row r="83" spans="8:11" x14ac:dyDescent="0.25">
      <c r="H83" s="48"/>
      <c r="I83" s="48"/>
      <c r="J83" s="50"/>
      <c r="K83" s="50"/>
    </row>
    <row r="84" spans="8:11" x14ac:dyDescent="0.25">
      <c r="H84" s="48"/>
      <c r="I84" s="48"/>
      <c r="J84" s="50"/>
      <c r="K84" s="50"/>
    </row>
    <row r="85" spans="8:11" x14ac:dyDescent="0.25">
      <c r="H85" s="48"/>
      <c r="I85" s="48"/>
      <c r="J85" s="50"/>
      <c r="K85" s="50"/>
    </row>
    <row r="86" spans="8:11" x14ac:dyDescent="0.25">
      <c r="H86" s="48"/>
      <c r="I86" s="48"/>
      <c r="J86" s="50"/>
      <c r="K86" s="50"/>
    </row>
    <row r="87" spans="8:11" x14ac:dyDescent="0.25">
      <c r="H87" s="48"/>
      <c r="I87" s="48"/>
      <c r="J87" s="50"/>
      <c r="K87" s="50"/>
    </row>
    <row r="88" spans="8:11" x14ac:dyDescent="0.25">
      <c r="H88" s="48"/>
      <c r="I88" s="48"/>
      <c r="J88" s="50"/>
      <c r="K88" s="50"/>
    </row>
    <row r="89" spans="8:11" x14ac:dyDescent="0.25">
      <c r="H89" s="48"/>
      <c r="I89" s="48"/>
      <c r="J89" s="50"/>
      <c r="K89" s="50"/>
    </row>
    <row r="90" spans="8:11" x14ac:dyDescent="0.25">
      <c r="H90" s="48"/>
      <c r="I90" s="48"/>
      <c r="J90" s="50"/>
      <c r="K90" s="50"/>
    </row>
    <row r="91" spans="8:11" x14ac:dyDescent="0.25">
      <c r="H91" s="48"/>
      <c r="I91" s="48"/>
      <c r="J91" s="50"/>
      <c r="K91" s="50"/>
    </row>
    <row r="92" spans="8:11" x14ac:dyDescent="0.25">
      <c r="H92" s="48"/>
      <c r="I92" s="48"/>
      <c r="J92" s="50"/>
      <c r="K92" s="50"/>
    </row>
    <row r="93" spans="8:11" x14ac:dyDescent="0.25">
      <c r="H93" s="48"/>
      <c r="I93" s="48"/>
      <c r="J93" s="50"/>
      <c r="K93" s="50"/>
    </row>
    <row r="94" spans="8:11" x14ac:dyDescent="0.25">
      <c r="H94" s="48"/>
      <c r="I94" s="48"/>
      <c r="J94" s="50"/>
      <c r="K94" s="50"/>
    </row>
    <row r="95" spans="8:11" x14ac:dyDescent="0.25">
      <c r="H95" s="48"/>
      <c r="I95" s="48"/>
      <c r="J95" s="50"/>
      <c r="K95" s="50"/>
    </row>
    <row r="96" spans="8:11" x14ac:dyDescent="0.25">
      <c r="H96" s="48"/>
      <c r="I96" s="48"/>
      <c r="J96" s="50"/>
      <c r="K96" s="50"/>
    </row>
    <row r="97" spans="8:11" x14ac:dyDescent="0.25">
      <c r="H97" s="48"/>
      <c r="I97" s="48"/>
      <c r="J97" s="50"/>
      <c r="K97" s="50"/>
    </row>
    <row r="98" spans="8:11" x14ac:dyDescent="0.25">
      <c r="H98" s="48"/>
      <c r="I98" s="48"/>
      <c r="J98" s="50"/>
      <c r="K98" s="50"/>
    </row>
    <row r="99" spans="8:11" x14ac:dyDescent="0.25">
      <c r="H99" s="48"/>
      <c r="I99" s="48"/>
      <c r="J99" s="50"/>
      <c r="K99" s="50"/>
    </row>
    <row r="100" spans="8:11" x14ac:dyDescent="0.25">
      <c r="H100" s="48"/>
      <c r="I100" s="48"/>
      <c r="J100" s="50"/>
      <c r="K100" s="50"/>
    </row>
    <row r="101" spans="8:11" x14ac:dyDescent="0.25">
      <c r="H101" s="48"/>
      <c r="I101" s="48"/>
      <c r="J101" s="50"/>
      <c r="K101" s="50"/>
    </row>
    <row r="102" spans="8:11" x14ac:dyDescent="0.25">
      <c r="H102" s="48"/>
      <c r="I102" s="48"/>
      <c r="J102" s="50"/>
      <c r="K102" s="50"/>
    </row>
    <row r="103" spans="8:11" x14ac:dyDescent="0.25">
      <c r="H103" s="48"/>
      <c r="I103" s="48"/>
      <c r="J103" s="50"/>
      <c r="K103" s="50"/>
    </row>
    <row r="104" spans="8:11" x14ac:dyDescent="0.25">
      <c r="H104" s="48"/>
      <c r="I104" s="48"/>
      <c r="J104" s="50"/>
      <c r="K104" s="50"/>
    </row>
    <row r="105" spans="8:11" x14ac:dyDescent="0.25">
      <c r="H105" s="48"/>
      <c r="I105" s="48"/>
      <c r="J105" s="50"/>
      <c r="K105" s="50"/>
    </row>
    <row r="106" spans="8:11" x14ac:dyDescent="0.25">
      <c r="H106" s="48"/>
      <c r="I106" s="48"/>
      <c r="J106" s="50"/>
      <c r="K106" s="50"/>
    </row>
    <row r="107" spans="8:11" x14ac:dyDescent="0.25">
      <c r="H107" s="48"/>
      <c r="I107" s="48"/>
      <c r="J107" s="50"/>
      <c r="K107" s="50"/>
    </row>
    <row r="108" spans="8:11" x14ac:dyDescent="0.25">
      <c r="H108" s="48"/>
      <c r="I108" s="48"/>
      <c r="J108" s="50"/>
      <c r="K108" s="50"/>
    </row>
    <row r="109" spans="8:11" x14ac:dyDescent="0.25">
      <c r="H109" s="48"/>
      <c r="I109" s="48"/>
      <c r="J109" s="50"/>
      <c r="K109" s="50"/>
    </row>
    <row r="110" spans="8:11" x14ac:dyDescent="0.25">
      <c r="H110" s="48"/>
      <c r="I110" s="48"/>
      <c r="J110" s="50"/>
      <c r="K110" s="50"/>
    </row>
    <row r="111" spans="8:11" x14ac:dyDescent="0.25">
      <c r="H111" s="48"/>
      <c r="I111" s="48"/>
      <c r="J111" s="50"/>
      <c r="K111" s="50"/>
    </row>
    <row r="112" spans="8:11" x14ac:dyDescent="0.25">
      <c r="H112" s="48"/>
      <c r="I112" s="48"/>
      <c r="J112" s="50"/>
      <c r="K112" s="50"/>
    </row>
    <row r="113" spans="8:11" x14ac:dyDescent="0.25">
      <c r="H113" s="48"/>
      <c r="I113" s="48"/>
      <c r="J113" s="50"/>
      <c r="K113" s="50"/>
    </row>
    <row r="114" spans="8:11" x14ac:dyDescent="0.25">
      <c r="H114" s="48"/>
      <c r="I114" s="48"/>
      <c r="J114" s="50"/>
      <c r="K114" s="50"/>
    </row>
    <row r="115" spans="8:11" x14ac:dyDescent="0.25">
      <c r="H115" s="48"/>
      <c r="I115" s="48"/>
      <c r="J115" s="50"/>
      <c r="K115" s="50"/>
    </row>
    <row r="116" spans="8:11" x14ac:dyDescent="0.25">
      <c r="H116" s="48"/>
      <c r="I116" s="48"/>
      <c r="J116" s="50"/>
      <c r="K116" s="50"/>
    </row>
    <row r="117" spans="8:11" x14ac:dyDescent="0.25">
      <c r="H117" s="48"/>
      <c r="I117" s="48"/>
      <c r="J117" s="50"/>
      <c r="K117" s="50"/>
    </row>
    <row r="118" spans="8:11" x14ac:dyDescent="0.25">
      <c r="H118" s="48"/>
      <c r="I118" s="48"/>
      <c r="J118" s="50"/>
      <c r="K118" s="50"/>
    </row>
    <row r="119" spans="8:11" x14ac:dyDescent="0.25">
      <c r="H119" s="48"/>
      <c r="I119" s="48"/>
      <c r="J119" s="50"/>
      <c r="K119" s="50"/>
    </row>
    <row r="120" spans="8:11" x14ac:dyDescent="0.25">
      <c r="H120" s="48"/>
      <c r="I120" s="48"/>
      <c r="J120" s="50"/>
      <c r="K120" s="50"/>
    </row>
    <row r="121" spans="8:11" x14ac:dyDescent="0.25">
      <c r="H121" s="48"/>
      <c r="I121" s="48"/>
      <c r="J121" s="50"/>
      <c r="K121" s="50"/>
    </row>
    <row r="122" spans="8:11" x14ac:dyDescent="0.25">
      <c r="H122" s="48"/>
      <c r="I122" s="48"/>
      <c r="J122" s="50"/>
      <c r="K122" s="50"/>
    </row>
    <row r="123" spans="8:11" x14ac:dyDescent="0.25">
      <c r="H123" s="48"/>
      <c r="I123" s="48"/>
      <c r="J123" s="50"/>
      <c r="K123" s="50"/>
    </row>
    <row r="124" spans="8:11" x14ac:dyDescent="0.25">
      <c r="H124" s="48"/>
      <c r="I124" s="48"/>
      <c r="J124" s="50"/>
      <c r="K124" s="50"/>
    </row>
    <row r="125" spans="8:11" x14ac:dyDescent="0.25">
      <c r="H125" s="48"/>
      <c r="I125" s="48"/>
      <c r="J125" s="50"/>
      <c r="K125" s="50"/>
    </row>
    <row r="126" spans="8:11" x14ac:dyDescent="0.25">
      <c r="H126" s="48"/>
      <c r="I126" s="48"/>
      <c r="J126" s="50"/>
      <c r="K126" s="50"/>
    </row>
    <row r="127" spans="8:11" x14ac:dyDescent="0.25">
      <c r="H127" s="48"/>
      <c r="I127" s="48"/>
      <c r="J127" s="50"/>
      <c r="K127" s="50"/>
    </row>
    <row r="128" spans="8:11" x14ac:dyDescent="0.25">
      <c r="H128" s="48"/>
      <c r="I128" s="48"/>
      <c r="J128" s="50"/>
      <c r="K128" s="50"/>
    </row>
    <row r="129" spans="8:11" x14ac:dyDescent="0.25">
      <c r="H129" s="48"/>
      <c r="I129" s="48"/>
      <c r="J129" s="50"/>
      <c r="K129" s="50"/>
    </row>
    <row r="130" spans="8:11" x14ac:dyDescent="0.25">
      <c r="H130" s="48"/>
      <c r="I130" s="48"/>
      <c r="J130" s="50"/>
      <c r="K130" s="50"/>
    </row>
    <row r="131" spans="8:11" x14ac:dyDescent="0.25">
      <c r="H131" s="48"/>
      <c r="I131" s="48"/>
      <c r="J131" s="50"/>
      <c r="K131" s="50"/>
    </row>
    <row r="132" spans="8:11" x14ac:dyDescent="0.25">
      <c r="H132" s="48"/>
      <c r="I132" s="48"/>
      <c r="J132" s="50"/>
      <c r="K132" s="50"/>
    </row>
    <row r="133" spans="8:11" x14ac:dyDescent="0.25">
      <c r="H133" s="48"/>
      <c r="I133" s="48"/>
      <c r="J133" s="50"/>
      <c r="K133" s="50"/>
    </row>
    <row r="134" spans="8:11" x14ac:dyDescent="0.25">
      <c r="H134" s="48"/>
      <c r="I134" s="48"/>
      <c r="J134" s="50"/>
      <c r="K134" s="50"/>
    </row>
    <row r="135" spans="8:11" x14ac:dyDescent="0.25">
      <c r="H135" s="48"/>
      <c r="I135" s="48"/>
      <c r="J135" s="50"/>
      <c r="K135" s="50"/>
    </row>
    <row r="136" spans="8:11" x14ac:dyDescent="0.25">
      <c r="H136" s="48"/>
      <c r="I136" s="48"/>
      <c r="J136" s="50"/>
      <c r="K136" s="50"/>
    </row>
    <row r="137" spans="8:11" x14ac:dyDescent="0.25">
      <c r="H137" s="48"/>
      <c r="I137" s="48"/>
      <c r="J137" s="50"/>
      <c r="K137" s="50"/>
    </row>
    <row r="138" spans="8:11" x14ac:dyDescent="0.25">
      <c r="H138" s="48"/>
      <c r="I138" s="48"/>
      <c r="J138" s="50"/>
      <c r="K138" s="50"/>
    </row>
    <row r="139" spans="8:11" x14ac:dyDescent="0.25">
      <c r="H139" s="48"/>
      <c r="I139" s="48"/>
      <c r="J139" s="50"/>
      <c r="K139" s="50"/>
    </row>
    <row r="140" spans="8:11" x14ac:dyDescent="0.25">
      <c r="H140" s="48"/>
      <c r="I140" s="48"/>
      <c r="J140" s="50"/>
      <c r="K140" s="50"/>
    </row>
    <row r="141" spans="8:11" x14ac:dyDescent="0.25">
      <c r="H141" s="48"/>
      <c r="I141" s="48"/>
      <c r="J141" s="50"/>
      <c r="K141" s="50"/>
    </row>
    <row r="142" spans="8:11" x14ac:dyDescent="0.25">
      <c r="H142" s="48"/>
      <c r="I142" s="48"/>
      <c r="J142" s="50"/>
      <c r="K142" s="50"/>
    </row>
    <row r="143" spans="8:11" x14ac:dyDescent="0.25">
      <c r="H143" s="48"/>
      <c r="I143" s="48"/>
      <c r="J143" s="50"/>
      <c r="K143" s="50"/>
    </row>
    <row r="144" spans="8:11" x14ac:dyDescent="0.25">
      <c r="H144" s="48"/>
      <c r="I144" s="48"/>
      <c r="J144" s="50"/>
      <c r="K144" s="50"/>
    </row>
    <row r="145" spans="8:11" x14ac:dyDescent="0.25">
      <c r="H145" s="48"/>
      <c r="I145" s="48"/>
      <c r="J145" s="50"/>
      <c r="K145" s="50"/>
    </row>
    <row r="146" spans="8:11" x14ac:dyDescent="0.25">
      <c r="H146" s="48"/>
      <c r="I146" s="48"/>
      <c r="J146" s="50"/>
      <c r="K146" s="50"/>
    </row>
    <row r="147" spans="8:11" x14ac:dyDescent="0.25">
      <c r="H147" s="48"/>
      <c r="I147" s="48"/>
      <c r="J147" s="50"/>
      <c r="K147" s="50"/>
    </row>
    <row r="148" spans="8:11" x14ac:dyDescent="0.25">
      <c r="H148" s="48"/>
      <c r="I148" s="48"/>
      <c r="J148" s="50"/>
      <c r="K148" s="50"/>
    </row>
    <row r="149" spans="8:11" x14ac:dyDescent="0.25">
      <c r="H149" s="48"/>
      <c r="I149" s="48"/>
      <c r="J149" s="50"/>
      <c r="K149" s="50"/>
    </row>
    <row r="150" spans="8:11" x14ac:dyDescent="0.25">
      <c r="H150" s="48"/>
      <c r="I150" s="48"/>
      <c r="J150" s="50"/>
      <c r="K150" s="50"/>
    </row>
    <row r="151" spans="8:11" x14ac:dyDescent="0.25">
      <c r="H151" s="48"/>
      <c r="I151" s="48"/>
      <c r="J151" s="50"/>
      <c r="K151" s="50"/>
    </row>
    <row r="152" spans="8:11" x14ac:dyDescent="0.25">
      <c r="H152" s="48"/>
      <c r="I152" s="48"/>
      <c r="J152" s="50"/>
      <c r="K152" s="50"/>
    </row>
    <row r="153" spans="8:11" x14ac:dyDescent="0.25">
      <c r="H153" s="48"/>
      <c r="I153" s="48"/>
      <c r="J153" s="50"/>
      <c r="K153" s="50"/>
    </row>
    <row r="154" spans="8:11" x14ac:dyDescent="0.25">
      <c r="H154" s="48"/>
      <c r="I154" s="48"/>
      <c r="J154" s="50"/>
      <c r="K154" s="50"/>
    </row>
    <row r="155" spans="8:11" x14ac:dyDescent="0.25">
      <c r="H155" s="48"/>
      <c r="I155" s="48"/>
      <c r="J155" s="50"/>
      <c r="K155" s="50"/>
    </row>
    <row r="156" spans="8:11" x14ac:dyDescent="0.25">
      <c r="H156" s="48"/>
      <c r="I156" s="48"/>
      <c r="J156" s="50"/>
      <c r="K156" s="50"/>
    </row>
    <row r="157" spans="8:11" x14ac:dyDescent="0.25">
      <c r="H157" s="48"/>
      <c r="I157" s="48"/>
      <c r="J157" s="50"/>
      <c r="K157" s="50"/>
    </row>
    <row r="158" spans="8:11" x14ac:dyDescent="0.25">
      <c r="H158" s="48"/>
      <c r="I158" s="48"/>
      <c r="J158" s="50"/>
      <c r="K158" s="50"/>
    </row>
    <row r="159" spans="8:11" x14ac:dyDescent="0.25">
      <c r="H159" s="48"/>
      <c r="I159" s="48"/>
      <c r="J159" s="50"/>
      <c r="K159" s="50"/>
    </row>
    <row r="160" spans="8:11" x14ac:dyDescent="0.25">
      <c r="H160" s="48"/>
      <c r="I160" s="48"/>
      <c r="J160" s="50"/>
      <c r="K160" s="50"/>
    </row>
    <row r="161" spans="8:11" x14ac:dyDescent="0.25">
      <c r="H161" s="48"/>
      <c r="I161" s="48"/>
      <c r="J161" s="50"/>
      <c r="K161" s="50"/>
    </row>
    <row r="162" spans="8:11" x14ac:dyDescent="0.25">
      <c r="H162" s="48"/>
      <c r="I162" s="48"/>
      <c r="J162" s="50"/>
      <c r="K162" s="50"/>
    </row>
    <row r="163" spans="8:11" x14ac:dyDescent="0.25">
      <c r="H163" s="48"/>
      <c r="I163" s="48"/>
      <c r="J163" s="50"/>
      <c r="K163" s="50"/>
    </row>
    <row r="164" spans="8:11" x14ac:dyDescent="0.25">
      <c r="H164" s="48"/>
      <c r="I164" s="48"/>
      <c r="J164" s="50"/>
      <c r="K164" s="50"/>
    </row>
    <row r="165" spans="8:11" x14ac:dyDescent="0.25">
      <c r="H165" s="48"/>
      <c r="I165" s="48"/>
      <c r="J165" s="50"/>
      <c r="K165" s="50"/>
    </row>
    <row r="166" spans="8:11" x14ac:dyDescent="0.25">
      <c r="H166" s="48"/>
      <c r="I166" s="48"/>
      <c r="J166" s="50"/>
      <c r="K166" s="50"/>
    </row>
    <row r="167" spans="8:11" x14ac:dyDescent="0.25">
      <c r="H167" s="48"/>
      <c r="I167" s="48"/>
      <c r="J167" s="50"/>
      <c r="K167" s="50"/>
    </row>
    <row r="168" spans="8:11" x14ac:dyDescent="0.25">
      <c r="H168" s="48"/>
      <c r="I168" s="48"/>
      <c r="J168" s="50"/>
      <c r="K168" s="50"/>
    </row>
    <row r="169" spans="8:11" x14ac:dyDescent="0.25">
      <c r="H169" s="48"/>
      <c r="I169" s="48"/>
      <c r="J169" s="50"/>
      <c r="K169" s="50"/>
    </row>
    <row r="170" spans="8:11" x14ac:dyDescent="0.25">
      <c r="H170" s="48"/>
      <c r="I170" s="48"/>
      <c r="J170" s="50"/>
      <c r="K170" s="50"/>
    </row>
    <row r="171" spans="8:11" x14ac:dyDescent="0.25">
      <c r="H171" s="48"/>
      <c r="I171" s="48"/>
      <c r="J171" s="50"/>
      <c r="K171" s="50"/>
    </row>
    <row r="172" spans="8:11" x14ac:dyDescent="0.25">
      <c r="H172" s="48"/>
      <c r="I172" s="48"/>
      <c r="J172" s="50"/>
      <c r="K172" s="50"/>
    </row>
    <row r="173" spans="8:11" x14ac:dyDescent="0.25">
      <c r="H173" s="48"/>
      <c r="I173" s="48"/>
      <c r="J173" s="50"/>
      <c r="K173" s="50"/>
    </row>
    <row r="174" spans="8:11" x14ac:dyDescent="0.25">
      <c r="H174" s="48"/>
      <c r="I174" s="48"/>
      <c r="J174" s="50"/>
      <c r="K174" s="50"/>
    </row>
    <row r="175" spans="8:11" x14ac:dyDescent="0.25">
      <c r="H175" s="48"/>
      <c r="I175" s="48"/>
      <c r="J175" s="50"/>
      <c r="K175" s="50"/>
    </row>
    <row r="176" spans="8:11" x14ac:dyDescent="0.25">
      <c r="H176" s="48"/>
      <c r="I176" s="48"/>
      <c r="J176" s="50"/>
      <c r="K176" s="50"/>
    </row>
    <row r="177" spans="8:11" x14ac:dyDescent="0.25">
      <c r="H177" s="48"/>
      <c r="I177" s="48"/>
      <c r="J177" s="50"/>
      <c r="K177" s="50"/>
    </row>
    <row r="178" spans="8:11" x14ac:dyDescent="0.25">
      <c r="H178" s="48"/>
      <c r="I178" s="48"/>
      <c r="J178" s="50"/>
      <c r="K178" s="50"/>
    </row>
    <row r="179" spans="8:11" x14ac:dyDescent="0.25">
      <c r="H179" s="48"/>
      <c r="I179" s="48"/>
      <c r="J179" s="50"/>
      <c r="K179" s="50"/>
    </row>
    <row r="180" spans="8:11" x14ac:dyDescent="0.25">
      <c r="H180" s="48"/>
      <c r="I180" s="48"/>
      <c r="J180" s="50"/>
      <c r="K180" s="50"/>
    </row>
    <row r="181" spans="8:11" x14ac:dyDescent="0.25">
      <c r="H181" s="48"/>
      <c r="I181" s="48"/>
      <c r="J181" s="50"/>
      <c r="K181" s="50"/>
    </row>
    <row r="182" spans="8:11" x14ac:dyDescent="0.25">
      <c r="H182" s="48"/>
      <c r="I182" s="48"/>
      <c r="J182" s="50"/>
      <c r="K182" s="50"/>
    </row>
    <row r="183" spans="8:11" x14ac:dyDescent="0.25">
      <c r="H183" s="48"/>
      <c r="I183" s="48"/>
      <c r="J183" s="50"/>
      <c r="K183" s="50"/>
    </row>
    <row r="184" spans="8:11" x14ac:dyDescent="0.25">
      <c r="H184" s="48"/>
      <c r="I184" s="48"/>
      <c r="J184" s="50"/>
      <c r="K184" s="50"/>
    </row>
    <row r="185" spans="8:11" x14ac:dyDescent="0.25">
      <c r="H185" s="48"/>
      <c r="I185" s="48"/>
      <c r="J185" s="50"/>
      <c r="K185" s="50"/>
    </row>
    <row r="186" spans="8:11" x14ac:dyDescent="0.25">
      <c r="H186" s="48"/>
      <c r="I186" s="48"/>
      <c r="J186" s="50"/>
      <c r="K186" s="50"/>
    </row>
    <row r="187" spans="8:11" x14ac:dyDescent="0.25">
      <c r="H187" s="48"/>
      <c r="I187" s="48"/>
      <c r="J187" s="50"/>
      <c r="K187" s="50"/>
    </row>
    <row r="188" spans="8:11" x14ac:dyDescent="0.25">
      <c r="H188" s="48"/>
      <c r="I188" s="48"/>
      <c r="J188" s="50"/>
      <c r="K188" s="50"/>
    </row>
    <row r="189" spans="8:11" x14ac:dyDescent="0.25">
      <c r="H189" s="48"/>
      <c r="I189" s="48"/>
      <c r="J189" s="50"/>
      <c r="K189" s="50"/>
    </row>
    <row r="190" spans="8:11" x14ac:dyDescent="0.25">
      <c r="H190" s="48"/>
      <c r="I190" s="48"/>
      <c r="J190" s="50"/>
      <c r="K190" s="50"/>
    </row>
    <row r="191" spans="8:11" x14ac:dyDescent="0.25">
      <c r="H191" s="48"/>
      <c r="I191" s="48"/>
      <c r="J191" s="50"/>
      <c r="K191" s="50"/>
    </row>
    <row r="192" spans="8:11" x14ac:dyDescent="0.25">
      <c r="H192" s="48"/>
      <c r="I192" s="48"/>
      <c r="J192" s="50"/>
      <c r="K192" s="50"/>
    </row>
    <row r="193" spans="8:11" x14ac:dyDescent="0.25">
      <c r="H193" s="48"/>
      <c r="I193" s="48"/>
      <c r="J193" s="50"/>
      <c r="K193" s="50"/>
    </row>
    <row r="194" spans="8:11" x14ac:dyDescent="0.25">
      <c r="H194" s="48"/>
      <c r="I194" s="48"/>
      <c r="J194" s="50"/>
      <c r="K194" s="50"/>
    </row>
    <row r="195" spans="8:11" x14ac:dyDescent="0.25">
      <c r="H195" s="48"/>
      <c r="I195" s="48"/>
      <c r="J195" s="50"/>
      <c r="K195" s="50"/>
    </row>
    <row r="196" spans="8:11" x14ac:dyDescent="0.25">
      <c r="H196" s="48"/>
      <c r="I196" s="48"/>
      <c r="J196" s="50"/>
      <c r="K196" s="50"/>
    </row>
    <row r="197" spans="8:11" x14ac:dyDescent="0.25">
      <c r="H197" s="48"/>
      <c r="I197" s="48"/>
      <c r="J197" s="50"/>
      <c r="K197" s="50"/>
    </row>
    <row r="198" spans="8:11" x14ac:dyDescent="0.25">
      <c r="H198" s="48"/>
      <c r="I198" s="48"/>
      <c r="J198" s="50"/>
      <c r="K198" s="50"/>
    </row>
    <row r="199" spans="8:11" x14ac:dyDescent="0.25">
      <c r="H199" s="48"/>
      <c r="I199" s="48"/>
      <c r="J199" s="50"/>
      <c r="K199" s="50"/>
    </row>
    <row r="200" spans="8:11" x14ac:dyDescent="0.25">
      <c r="H200" s="48"/>
      <c r="I200" s="48"/>
      <c r="J200" s="50"/>
      <c r="K200" s="50"/>
    </row>
    <row r="201" spans="8:11" x14ac:dyDescent="0.25">
      <c r="H201" s="48"/>
      <c r="I201" s="48"/>
      <c r="J201" s="50"/>
      <c r="K201" s="50"/>
    </row>
    <row r="202" spans="8:11" x14ac:dyDescent="0.25">
      <c r="H202" s="48"/>
      <c r="I202" s="48"/>
      <c r="J202" s="50"/>
      <c r="K202" s="50"/>
    </row>
    <row r="203" spans="8:11" x14ac:dyDescent="0.25">
      <c r="H203" s="48"/>
      <c r="I203" s="48"/>
      <c r="J203" s="50"/>
      <c r="K203" s="50"/>
    </row>
    <row r="204" spans="8:11" x14ac:dyDescent="0.25">
      <c r="H204" s="48"/>
      <c r="I204" s="48"/>
      <c r="J204" s="50"/>
      <c r="K204" s="50"/>
    </row>
    <row r="205" spans="8:11" x14ac:dyDescent="0.25">
      <c r="H205" s="48"/>
      <c r="I205" s="48"/>
      <c r="J205" s="50"/>
      <c r="K205" s="50"/>
    </row>
    <row r="206" spans="8:11" x14ac:dyDescent="0.25">
      <c r="H206" s="48"/>
      <c r="I206" s="48"/>
      <c r="J206" s="50"/>
      <c r="K206" s="50"/>
    </row>
    <row r="207" spans="8:11" x14ac:dyDescent="0.25">
      <c r="H207" s="48"/>
      <c r="I207" s="48"/>
      <c r="J207" s="50"/>
      <c r="K207" s="50"/>
    </row>
    <row r="208" spans="8:11" x14ac:dyDescent="0.25">
      <c r="H208" s="48"/>
      <c r="I208" s="48"/>
      <c r="J208" s="50"/>
      <c r="K208" s="50"/>
    </row>
    <row r="209" spans="8:11" x14ac:dyDescent="0.25">
      <c r="H209" s="48"/>
      <c r="I209" s="48"/>
      <c r="J209" s="50"/>
      <c r="K209" s="50"/>
    </row>
    <row r="210" spans="8:11" x14ac:dyDescent="0.25">
      <c r="H210" s="48"/>
      <c r="I210" s="48"/>
      <c r="J210" s="50"/>
      <c r="K210" s="50"/>
    </row>
    <row r="211" spans="8:11" x14ac:dyDescent="0.25">
      <c r="H211" s="48"/>
      <c r="I211" s="48"/>
      <c r="J211" s="50"/>
      <c r="K211" s="50"/>
    </row>
    <row r="212" spans="8:11" x14ac:dyDescent="0.25">
      <c r="H212" s="48"/>
      <c r="I212" s="48"/>
      <c r="J212" s="50"/>
      <c r="K212" s="50"/>
    </row>
    <row r="213" spans="8:11" x14ac:dyDescent="0.25">
      <c r="H213" s="48"/>
      <c r="I213" s="48"/>
      <c r="J213" s="50"/>
      <c r="K213" s="50"/>
    </row>
    <row r="214" spans="8:11" x14ac:dyDescent="0.25">
      <c r="H214" s="48"/>
      <c r="I214" s="48"/>
      <c r="J214" s="50"/>
      <c r="K214" s="50"/>
    </row>
    <row r="215" spans="8:11" x14ac:dyDescent="0.25">
      <c r="H215" s="48"/>
      <c r="I215" s="48"/>
      <c r="J215" s="50"/>
      <c r="K215" s="50"/>
    </row>
    <row r="216" spans="8:11" x14ac:dyDescent="0.25">
      <c r="H216" s="48"/>
      <c r="I216" s="48"/>
      <c r="J216" s="50"/>
      <c r="K216" s="50"/>
    </row>
    <row r="217" spans="8:11" x14ac:dyDescent="0.25">
      <c r="H217" s="48"/>
      <c r="I217" s="48"/>
      <c r="J217" s="50"/>
      <c r="K217" s="50"/>
    </row>
    <row r="218" spans="8:11" x14ac:dyDescent="0.25">
      <c r="H218" s="48"/>
      <c r="I218" s="48"/>
      <c r="J218" s="50"/>
      <c r="K218" s="50"/>
    </row>
    <row r="219" spans="8:11" x14ac:dyDescent="0.25">
      <c r="H219" s="48"/>
      <c r="I219" s="48"/>
      <c r="J219" s="50"/>
      <c r="K219" s="50"/>
    </row>
    <row r="220" spans="8:11" x14ac:dyDescent="0.25">
      <c r="H220" s="48"/>
      <c r="I220" s="48"/>
      <c r="J220" s="50"/>
      <c r="K220" s="50"/>
    </row>
    <row r="221" spans="8:11" x14ac:dyDescent="0.25">
      <c r="H221" s="48"/>
      <c r="I221" s="48"/>
      <c r="J221" s="50"/>
      <c r="K221" s="50"/>
    </row>
    <row r="222" spans="8:11" x14ac:dyDescent="0.25">
      <c r="H222" s="48"/>
      <c r="I222" s="48"/>
      <c r="J222" s="50"/>
      <c r="K222" s="50"/>
    </row>
    <row r="223" spans="8:11" x14ac:dyDescent="0.25">
      <c r="H223" s="48"/>
      <c r="I223" s="48"/>
      <c r="J223" s="50"/>
      <c r="K223" s="50"/>
    </row>
    <row r="224" spans="8:11" x14ac:dyDescent="0.25">
      <c r="H224" s="48"/>
      <c r="I224" s="48"/>
      <c r="J224" s="50"/>
      <c r="K224" s="50"/>
    </row>
    <row r="225" spans="8:11" x14ac:dyDescent="0.25">
      <c r="H225" s="48"/>
      <c r="I225" s="48"/>
      <c r="J225" s="50"/>
      <c r="K225" s="50"/>
    </row>
    <row r="226" spans="8:11" x14ac:dyDescent="0.25">
      <c r="H226" s="48"/>
      <c r="I226" s="48"/>
      <c r="J226" s="50"/>
      <c r="K226" s="50"/>
    </row>
    <row r="227" spans="8:11" x14ac:dyDescent="0.25">
      <c r="H227" s="48"/>
      <c r="I227" s="48"/>
      <c r="J227" s="50"/>
      <c r="K227" s="50"/>
    </row>
    <row r="228" spans="8:11" x14ac:dyDescent="0.25">
      <c r="H228" s="48"/>
      <c r="I228" s="48"/>
      <c r="J228" s="50"/>
      <c r="K228" s="50"/>
    </row>
    <row r="229" spans="8:11" x14ac:dyDescent="0.25">
      <c r="H229" s="48"/>
      <c r="I229" s="48"/>
      <c r="J229" s="50"/>
      <c r="K229" s="50"/>
    </row>
    <row r="230" spans="8:11" x14ac:dyDescent="0.25">
      <c r="H230" s="48"/>
      <c r="I230" s="48"/>
      <c r="J230" s="50"/>
      <c r="K230" s="50"/>
    </row>
    <row r="231" spans="8:11" x14ac:dyDescent="0.25">
      <c r="H231" s="48"/>
      <c r="I231" s="48"/>
      <c r="J231" s="50"/>
      <c r="K231" s="50"/>
    </row>
    <row r="232" spans="8:11" x14ac:dyDescent="0.25">
      <c r="H232" s="48"/>
      <c r="I232" s="48"/>
      <c r="J232" s="50"/>
      <c r="K232" s="50"/>
    </row>
    <row r="233" spans="8:11" x14ac:dyDescent="0.25">
      <c r="H233" s="48"/>
      <c r="I233" s="48"/>
      <c r="J233" s="50"/>
      <c r="K233" s="50"/>
    </row>
    <row r="234" spans="8:11" x14ac:dyDescent="0.25">
      <c r="H234" s="48"/>
      <c r="I234" s="48"/>
      <c r="J234" s="50"/>
      <c r="K234" s="50"/>
    </row>
    <row r="235" spans="8:11" x14ac:dyDescent="0.25">
      <c r="H235" s="48"/>
      <c r="I235" s="48"/>
      <c r="J235" s="50"/>
      <c r="K235" s="50"/>
    </row>
    <row r="236" spans="8:11" x14ac:dyDescent="0.25">
      <c r="H236" s="48"/>
      <c r="I236" s="48"/>
      <c r="J236" s="50"/>
      <c r="K236" s="50"/>
    </row>
    <row r="237" spans="8:11" x14ac:dyDescent="0.25">
      <c r="H237" s="48"/>
      <c r="I237" s="48"/>
      <c r="J237" s="50"/>
      <c r="K237" s="50"/>
    </row>
    <row r="238" spans="8:11" x14ac:dyDescent="0.25">
      <c r="H238" s="48"/>
      <c r="I238" s="48"/>
      <c r="J238" s="50"/>
      <c r="K238" s="50"/>
    </row>
    <row r="239" spans="8:11" x14ac:dyDescent="0.25">
      <c r="H239" s="48"/>
      <c r="I239" s="48"/>
      <c r="J239" s="50"/>
      <c r="K239" s="50"/>
    </row>
    <row r="240" spans="8:11" x14ac:dyDescent="0.25">
      <c r="H240" s="48"/>
      <c r="I240" s="48"/>
      <c r="J240" s="50"/>
      <c r="K240" s="50"/>
    </row>
    <row r="241" spans="8:11" x14ac:dyDescent="0.25">
      <c r="H241" s="48"/>
      <c r="I241" s="48"/>
      <c r="J241" s="50"/>
      <c r="K241" s="50"/>
    </row>
    <row r="242" spans="8:11" x14ac:dyDescent="0.25">
      <c r="H242" s="48"/>
      <c r="I242" s="48"/>
      <c r="J242" s="50"/>
      <c r="K242" s="50"/>
    </row>
    <row r="243" spans="8:11" x14ac:dyDescent="0.25">
      <c r="H243" s="48"/>
      <c r="I243" s="48"/>
      <c r="J243" s="50"/>
      <c r="K243" s="50"/>
    </row>
    <row r="244" spans="8:11" x14ac:dyDescent="0.25">
      <c r="H244" s="48"/>
      <c r="I244" s="48"/>
      <c r="J244" s="50"/>
      <c r="K244" s="50"/>
    </row>
    <row r="245" spans="8:11" x14ac:dyDescent="0.25">
      <c r="H245" s="48"/>
      <c r="I245" s="48"/>
      <c r="J245" s="50"/>
      <c r="K245" s="50"/>
    </row>
    <row r="246" spans="8:11" x14ac:dyDescent="0.25">
      <c r="H246" s="48"/>
      <c r="I246" s="48"/>
      <c r="J246" s="50"/>
      <c r="K246" s="50"/>
    </row>
    <row r="247" spans="8:11" x14ac:dyDescent="0.25">
      <c r="H247" s="48"/>
      <c r="I247" s="48"/>
      <c r="J247" s="50"/>
      <c r="K247" s="50"/>
    </row>
    <row r="248" spans="8:11" x14ac:dyDescent="0.25">
      <c r="H248" s="48"/>
      <c r="I248" s="48"/>
      <c r="J248" s="50"/>
      <c r="K248" s="50"/>
    </row>
    <row r="249" spans="8:11" x14ac:dyDescent="0.25">
      <c r="H249" s="48"/>
      <c r="I249" s="48"/>
      <c r="J249" s="50"/>
      <c r="K249" s="50"/>
    </row>
    <row r="250" spans="8:11" x14ac:dyDescent="0.25">
      <c r="H250" s="48"/>
      <c r="I250" s="48"/>
      <c r="J250" s="50"/>
      <c r="K250" s="50"/>
    </row>
    <row r="251" spans="8:11" x14ac:dyDescent="0.25">
      <c r="H251" s="48"/>
      <c r="I251" s="48"/>
      <c r="J251" s="50"/>
      <c r="K251" s="50"/>
    </row>
    <row r="252" spans="8:11" x14ac:dyDescent="0.25">
      <c r="H252" s="48"/>
      <c r="I252" s="48"/>
      <c r="J252" s="50"/>
      <c r="K252" s="50"/>
    </row>
    <row r="253" spans="8:11" x14ac:dyDescent="0.25">
      <c r="H253" s="48"/>
      <c r="I253" s="48"/>
      <c r="J253" s="50"/>
      <c r="K253" s="50"/>
    </row>
    <row r="254" spans="8:11" x14ac:dyDescent="0.25">
      <c r="H254" s="48"/>
      <c r="I254" s="48"/>
      <c r="J254" s="50"/>
      <c r="K254" s="50"/>
    </row>
    <row r="255" spans="8:11" x14ac:dyDescent="0.25">
      <c r="H255" s="48"/>
      <c r="I255" s="48"/>
      <c r="J255" s="50"/>
      <c r="K255" s="50"/>
    </row>
    <row r="256" spans="8:11" x14ac:dyDescent="0.25">
      <c r="H256" s="48"/>
      <c r="I256" s="48"/>
      <c r="J256" s="50"/>
      <c r="K256" s="50"/>
    </row>
    <row r="257" spans="8:11" x14ac:dyDescent="0.25">
      <c r="H257" s="48"/>
      <c r="I257" s="48"/>
      <c r="J257" s="50"/>
      <c r="K257" s="50"/>
    </row>
    <row r="258" spans="8:11" x14ac:dyDescent="0.25">
      <c r="H258" s="48"/>
      <c r="I258" s="48"/>
      <c r="J258" s="50"/>
      <c r="K258" s="50"/>
    </row>
    <row r="259" spans="8:11" x14ac:dyDescent="0.25">
      <c r="H259" s="48"/>
      <c r="I259" s="48"/>
      <c r="J259" s="50"/>
      <c r="K259" s="50"/>
    </row>
    <row r="260" spans="8:11" x14ac:dyDescent="0.25">
      <c r="H260" s="48"/>
      <c r="I260" s="48"/>
      <c r="J260" s="50"/>
      <c r="K260" s="50"/>
    </row>
    <row r="261" spans="8:11" x14ac:dyDescent="0.25">
      <c r="H261" s="48"/>
      <c r="I261" s="48"/>
      <c r="J261" s="50"/>
      <c r="K261" s="50"/>
    </row>
    <row r="262" spans="8:11" x14ac:dyDescent="0.25">
      <c r="H262" s="48"/>
      <c r="I262" s="48"/>
      <c r="J262" s="50"/>
      <c r="K262" s="50"/>
    </row>
    <row r="263" spans="8:11" x14ac:dyDescent="0.25">
      <c r="H263" s="48"/>
      <c r="I263" s="48"/>
      <c r="J263" s="50"/>
      <c r="K263" s="50"/>
    </row>
    <row r="264" spans="8:11" x14ac:dyDescent="0.25">
      <c r="H264" s="48"/>
      <c r="I264" s="48"/>
      <c r="J264" s="50"/>
      <c r="K264" s="50"/>
    </row>
    <row r="265" spans="8:11" x14ac:dyDescent="0.25">
      <c r="H265" s="48"/>
      <c r="I265" s="48"/>
      <c r="J265" s="50"/>
      <c r="K265" s="50"/>
    </row>
    <row r="266" spans="8:11" x14ac:dyDescent="0.25">
      <c r="H266" s="48"/>
      <c r="I266" s="48"/>
      <c r="J266" s="50"/>
      <c r="K266" s="50"/>
    </row>
    <row r="267" spans="8:11" x14ac:dyDescent="0.25">
      <c r="H267" s="48"/>
      <c r="I267" s="48"/>
      <c r="J267" s="50"/>
      <c r="K267" s="50"/>
    </row>
    <row r="268" spans="8:11" x14ac:dyDescent="0.25">
      <c r="H268" s="48"/>
      <c r="I268" s="48"/>
      <c r="J268" s="50"/>
      <c r="K268" s="50"/>
    </row>
    <row r="269" spans="8:11" x14ac:dyDescent="0.25">
      <c r="H269" s="48"/>
      <c r="I269" s="48"/>
      <c r="J269" s="50"/>
      <c r="K269" s="50"/>
    </row>
    <row r="270" spans="8:11" x14ac:dyDescent="0.25">
      <c r="H270" s="48"/>
      <c r="I270" s="48"/>
      <c r="J270" s="50"/>
      <c r="K270" s="50"/>
    </row>
    <row r="271" spans="8:11" x14ac:dyDescent="0.25">
      <c r="H271" s="48"/>
      <c r="I271" s="48"/>
      <c r="J271" s="50"/>
      <c r="K271" s="50"/>
    </row>
    <row r="272" spans="8:11" x14ac:dyDescent="0.25">
      <c r="H272" s="48"/>
      <c r="I272" s="48"/>
      <c r="J272" s="50"/>
      <c r="K272" s="50"/>
    </row>
    <row r="273" spans="8:11" x14ac:dyDescent="0.25">
      <c r="H273" s="48"/>
      <c r="I273" s="48"/>
      <c r="J273" s="50"/>
      <c r="K273" s="50"/>
    </row>
    <row r="274" spans="8:11" x14ac:dyDescent="0.25">
      <c r="H274" s="48"/>
      <c r="I274" s="48"/>
      <c r="J274" s="50"/>
      <c r="K274" s="50"/>
    </row>
    <row r="275" spans="8:11" x14ac:dyDescent="0.25">
      <c r="H275" s="48"/>
      <c r="I275" s="48"/>
      <c r="J275" s="50"/>
      <c r="K275" s="50"/>
    </row>
    <row r="276" spans="8:11" x14ac:dyDescent="0.25">
      <c r="H276" s="48"/>
      <c r="I276" s="48"/>
      <c r="J276" s="50"/>
      <c r="K276" s="50"/>
    </row>
    <row r="277" spans="8:11" x14ac:dyDescent="0.25">
      <c r="H277" s="48"/>
      <c r="I277" s="48"/>
      <c r="J277" s="50"/>
      <c r="K277" s="50"/>
    </row>
    <row r="278" spans="8:11" x14ac:dyDescent="0.25">
      <c r="H278" s="48"/>
      <c r="I278" s="48"/>
      <c r="J278" s="50"/>
      <c r="K278" s="50"/>
    </row>
    <row r="279" spans="8:11" x14ac:dyDescent="0.25">
      <c r="H279" s="48"/>
      <c r="I279" s="48"/>
      <c r="J279" s="50"/>
      <c r="K279" s="50"/>
    </row>
    <row r="280" spans="8:11" x14ac:dyDescent="0.25">
      <c r="H280" s="48"/>
      <c r="I280" s="48"/>
      <c r="J280" s="50"/>
      <c r="K280" s="50"/>
    </row>
    <row r="281" spans="8:11" x14ac:dyDescent="0.25">
      <c r="H281" s="48"/>
      <c r="I281" s="48"/>
      <c r="J281" s="50"/>
      <c r="K281" s="50"/>
    </row>
    <row r="282" spans="8:11" x14ac:dyDescent="0.25">
      <c r="H282" s="48"/>
      <c r="I282" s="48"/>
      <c r="J282" s="50"/>
      <c r="K282" s="50"/>
    </row>
    <row r="283" spans="8:11" x14ac:dyDescent="0.25">
      <c r="H283" s="48"/>
      <c r="I283" s="48"/>
      <c r="J283" s="50"/>
      <c r="K283" s="50"/>
    </row>
    <row r="284" spans="8:11" x14ac:dyDescent="0.25">
      <c r="H284" s="48"/>
      <c r="I284" s="48"/>
      <c r="J284" s="50"/>
      <c r="K284" s="50"/>
    </row>
    <row r="285" spans="8:11" x14ac:dyDescent="0.25">
      <c r="H285" s="48"/>
      <c r="I285" s="48"/>
      <c r="J285" s="50"/>
      <c r="K285" s="50"/>
    </row>
    <row r="286" spans="8:11" x14ac:dyDescent="0.25">
      <c r="H286" s="48"/>
      <c r="I286" s="48"/>
      <c r="J286" s="50"/>
      <c r="K286" s="50"/>
    </row>
    <row r="287" spans="8:11" x14ac:dyDescent="0.25">
      <c r="H287" s="48"/>
      <c r="I287" s="48"/>
      <c r="J287" s="50"/>
      <c r="K287" s="50"/>
    </row>
    <row r="288" spans="8:11" x14ac:dyDescent="0.25">
      <c r="H288" s="48"/>
      <c r="I288" s="48"/>
      <c r="J288" s="50"/>
      <c r="K288" s="50"/>
    </row>
    <row r="289" spans="8:11" x14ac:dyDescent="0.25">
      <c r="H289" s="48"/>
      <c r="I289" s="48"/>
      <c r="J289" s="50"/>
      <c r="K289" s="50"/>
    </row>
    <row r="290" spans="8:11" x14ac:dyDescent="0.25">
      <c r="H290" s="48"/>
      <c r="I290" s="48"/>
      <c r="J290" s="50"/>
      <c r="K290" s="50"/>
    </row>
    <row r="291" spans="8:11" x14ac:dyDescent="0.25">
      <c r="H291" s="48"/>
      <c r="I291" s="48"/>
      <c r="J291" s="50"/>
      <c r="K291" s="50"/>
    </row>
    <row r="292" spans="8:11" x14ac:dyDescent="0.25">
      <c r="H292" s="48"/>
      <c r="I292" s="48"/>
      <c r="J292" s="50"/>
      <c r="K292" s="50"/>
    </row>
    <row r="293" spans="8:11" x14ac:dyDescent="0.25">
      <c r="H293" s="48"/>
      <c r="I293" s="48"/>
      <c r="J293" s="50"/>
      <c r="K293" s="50"/>
    </row>
    <row r="294" spans="8:11" x14ac:dyDescent="0.25">
      <c r="H294" s="48"/>
      <c r="I294" s="48"/>
      <c r="J294" s="50"/>
      <c r="K294" s="50"/>
    </row>
    <row r="295" spans="8:11" x14ac:dyDescent="0.25">
      <c r="H295" s="48"/>
      <c r="I295" s="48"/>
      <c r="J295" s="50"/>
      <c r="K295" s="50"/>
    </row>
    <row r="296" spans="8:11" x14ac:dyDescent="0.25">
      <c r="H296" s="48"/>
      <c r="I296" s="48"/>
      <c r="J296" s="50"/>
      <c r="K296" s="50"/>
    </row>
    <row r="297" spans="8:11" x14ac:dyDescent="0.25">
      <c r="H297" s="48"/>
      <c r="I297" s="48"/>
      <c r="J297" s="50"/>
      <c r="K297" s="50"/>
    </row>
    <row r="298" spans="8:11" x14ac:dyDescent="0.25">
      <c r="H298" s="48"/>
      <c r="I298" s="48"/>
      <c r="J298" s="50"/>
      <c r="K298" s="50"/>
    </row>
    <row r="299" spans="8:11" x14ac:dyDescent="0.25">
      <c r="H299" s="48"/>
      <c r="I299" s="48"/>
      <c r="J299" s="50"/>
      <c r="K299" s="50"/>
    </row>
    <row r="300" spans="8:11" x14ac:dyDescent="0.25">
      <c r="H300" s="48"/>
      <c r="I300" s="48"/>
      <c r="J300" s="50"/>
      <c r="K300" s="50"/>
    </row>
    <row r="301" spans="8:11" x14ac:dyDescent="0.25">
      <c r="H301" s="48"/>
      <c r="I301" s="48"/>
      <c r="J301" s="50"/>
      <c r="K301" s="50"/>
    </row>
    <row r="302" spans="8:11" x14ac:dyDescent="0.25">
      <c r="H302" s="48"/>
      <c r="I302" s="48"/>
      <c r="J302" s="50"/>
      <c r="K302" s="50"/>
    </row>
    <row r="303" spans="8:11" x14ac:dyDescent="0.25">
      <c r="H303" s="48"/>
      <c r="I303" s="48"/>
      <c r="J303" s="50"/>
      <c r="K303" s="50"/>
    </row>
    <row r="304" spans="8:11" x14ac:dyDescent="0.25">
      <c r="H304" s="48"/>
      <c r="I304" s="48"/>
      <c r="J304" s="50"/>
      <c r="K304" s="50"/>
    </row>
    <row r="305" spans="8:11" x14ac:dyDescent="0.25">
      <c r="H305" s="48"/>
      <c r="I305" s="48"/>
      <c r="J305" s="50"/>
      <c r="K305" s="50"/>
    </row>
    <row r="306" spans="8:11" x14ac:dyDescent="0.25">
      <c r="H306" s="48"/>
      <c r="I306" s="48"/>
      <c r="J306" s="50"/>
      <c r="K306" s="50"/>
    </row>
    <row r="307" spans="8:11" x14ac:dyDescent="0.25">
      <c r="H307" s="48"/>
      <c r="I307" s="48"/>
      <c r="J307" s="50"/>
      <c r="K307" s="50"/>
    </row>
    <row r="308" spans="8:11" x14ac:dyDescent="0.25">
      <c r="H308" s="48"/>
      <c r="I308" s="48"/>
      <c r="J308" s="50"/>
      <c r="K308" s="50"/>
    </row>
    <row r="309" spans="8:11" x14ac:dyDescent="0.25">
      <c r="H309" s="48"/>
      <c r="I309" s="48"/>
      <c r="J309" s="50"/>
      <c r="K309" s="50"/>
    </row>
    <row r="310" spans="8:11" x14ac:dyDescent="0.25">
      <c r="H310" s="48"/>
      <c r="I310" s="48"/>
      <c r="J310" s="50"/>
      <c r="K310" s="50"/>
    </row>
    <row r="311" spans="8:11" x14ac:dyDescent="0.25">
      <c r="H311" s="48"/>
      <c r="I311" s="48"/>
      <c r="J311" s="50"/>
      <c r="K311" s="50"/>
    </row>
    <row r="312" spans="8:11" x14ac:dyDescent="0.25">
      <c r="H312" s="48"/>
      <c r="I312" s="48"/>
      <c r="J312" s="50"/>
      <c r="K312" s="50"/>
    </row>
    <row r="313" spans="8:11" x14ac:dyDescent="0.25">
      <c r="H313" s="48"/>
      <c r="I313" s="48"/>
      <c r="J313" s="50"/>
      <c r="K313" s="50"/>
    </row>
    <row r="314" spans="8:11" x14ac:dyDescent="0.25">
      <c r="H314" s="48"/>
      <c r="I314" s="48"/>
      <c r="J314" s="50"/>
      <c r="K314" s="50"/>
    </row>
    <row r="315" spans="8:11" x14ac:dyDescent="0.25">
      <c r="H315" s="48"/>
      <c r="I315" s="48"/>
      <c r="J315" s="50"/>
      <c r="K315" s="50"/>
    </row>
    <row r="316" spans="8:11" x14ac:dyDescent="0.25">
      <c r="H316" s="48"/>
      <c r="I316" s="48"/>
      <c r="J316" s="50"/>
      <c r="K316" s="50"/>
    </row>
    <row r="317" spans="8:11" x14ac:dyDescent="0.25">
      <c r="H317" s="48"/>
      <c r="I317" s="48"/>
      <c r="J317" s="50"/>
      <c r="K317" s="50"/>
    </row>
    <row r="318" spans="8:11" x14ac:dyDescent="0.25">
      <c r="H318" s="48"/>
      <c r="I318" s="48"/>
      <c r="J318" s="50"/>
      <c r="K318" s="50"/>
    </row>
    <row r="319" spans="8:11" x14ac:dyDescent="0.25">
      <c r="H319" s="48"/>
      <c r="I319" s="48"/>
      <c r="J319" s="50"/>
      <c r="K319" s="50"/>
    </row>
    <row r="320" spans="8:11" x14ac:dyDescent="0.25">
      <c r="H320" s="48"/>
      <c r="I320" s="48"/>
      <c r="J320" s="50"/>
      <c r="K320" s="50"/>
    </row>
    <row r="321" spans="8:11" x14ac:dyDescent="0.25">
      <c r="H321" s="48"/>
      <c r="I321" s="48"/>
      <c r="J321" s="50"/>
      <c r="K321" s="50"/>
    </row>
    <row r="322" spans="8:11" x14ac:dyDescent="0.25">
      <c r="H322" s="48"/>
      <c r="I322" s="48"/>
      <c r="J322" s="50"/>
      <c r="K322" s="50"/>
    </row>
    <row r="323" spans="8:11" x14ac:dyDescent="0.25">
      <c r="H323" s="48"/>
      <c r="I323" s="48"/>
      <c r="J323" s="50"/>
      <c r="K323" s="50"/>
    </row>
    <row r="324" spans="8:11" x14ac:dyDescent="0.25">
      <c r="H324" s="48"/>
      <c r="I324" s="48"/>
      <c r="J324" s="50"/>
      <c r="K324" s="50"/>
    </row>
    <row r="325" spans="8:11" x14ac:dyDescent="0.25">
      <c r="H325" s="48"/>
      <c r="I325" s="48"/>
      <c r="J325" s="50"/>
      <c r="K325" s="50"/>
    </row>
    <row r="326" spans="8:11" x14ac:dyDescent="0.25">
      <c r="H326" s="48"/>
      <c r="I326" s="48"/>
      <c r="J326" s="50"/>
      <c r="K326" s="50"/>
    </row>
    <row r="327" spans="8:11" x14ac:dyDescent="0.25">
      <c r="H327" s="48"/>
      <c r="I327" s="48"/>
      <c r="J327" s="50"/>
      <c r="K327" s="50"/>
    </row>
    <row r="328" spans="8:11" x14ac:dyDescent="0.25">
      <c r="H328" s="48"/>
      <c r="I328" s="48"/>
      <c r="J328" s="50"/>
      <c r="K328" s="50"/>
    </row>
    <row r="329" spans="8:11" x14ac:dyDescent="0.25">
      <c r="H329" s="48"/>
      <c r="I329" s="48"/>
      <c r="J329" s="50"/>
      <c r="K329" s="50"/>
    </row>
    <row r="330" spans="8:11" x14ac:dyDescent="0.25">
      <c r="H330" s="48"/>
      <c r="I330" s="48"/>
      <c r="J330" s="50"/>
      <c r="K330" s="50"/>
    </row>
    <row r="331" spans="8:11" x14ac:dyDescent="0.25">
      <c r="H331" s="48"/>
      <c r="I331" s="48"/>
      <c r="J331" s="50"/>
      <c r="K331" s="50"/>
    </row>
    <row r="332" spans="8:11" x14ac:dyDescent="0.25">
      <c r="H332" s="48"/>
      <c r="I332" s="48"/>
      <c r="J332" s="50"/>
      <c r="K332" s="50"/>
    </row>
    <row r="333" spans="8:11" x14ac:dyDescent="0.25">
      <c r="H333" s="48"/>
      <c r="I333" s="48"/>
      <c r="J333" s="50"/>
      <c r="K333" s="50"/>
    </row>
    <row r="334" spans="8:11" x14ac:dyDescent="0.25">
      <c r="H334" s="48"/>
      <c r="I334" s="48"/>
      <c r="J334" s="50"/>
      <c r="K334" s="50"/>
    </row>
    <row r="335" spans="8:11" x14ac:dyDescent="0.25">
      <c r="H335" s="48"/>
      <c r="I335" s="48"/>
      <c r="J335" s="50"/>
      <c r="K335" s="50"/>
    </row>
    <row r="336" spans="8:11" x14ac:dyDescent="0.25">
      <c r="H336" s="48"/>
      <c r="I336" s="48"/>
      <c r="J336" s="50"/>
      <c r="K336" s="50"/>
    </row>
    <row r="337" spans="8:11" x14ac:dyDescent="0.25">
      <c r="H337" s="48"/>
      <c r="I337" s="48"/>
      <c r="J337" s="50"/>
      <c r="K337" s="50"/>
    </row>
    <row r="338" spans="8:11" x14ac:dyDescent="0.25">
      <c r="H338" s="48"/>
      <c r="I338" s="48"/>
      <c r="J338" s="50"/>
      <c r="K338" s="50"/>
    </row>
    <row r="339" spans="8:11" x14ac:dyDescent="0.25">
      <c r="H339" s="48"/>
      <c r="I339" s="48"/>
      <c r="J339" s="50"/>
      <c r="K339" s="50"/>
    </row>
    <row r="340" spans="8:11" x14ac:dyDescent="0.25">
      <c r="H340" s="48"/>
      <c r="I340" s="48"/>
      <c r="J340" s="50"/>
      <c r="K340" s="50"/>
    </row>
    <row r="341" spans="8:11" x14ac:dyDescent="0.25">
      <c r="H341" s="48"/>
      <c r="I341" s="48"/>
      <c r="J341" s="50"/>
      <c r="K341" s="50"/>
    </row>
    <row r="342" spans="8:11" x14ac:dyDescent="0.25">
      <c r="H342" s="48"/>
      <c r="I342" s="48"/>
      <c r="J342" s="50"/>
      <c r="K342" s="50"/>
    </row>
    <row r="343" spans="8:11" x14ac:dyDescent="0.25">
      <c r="H343" s="48"/>
      <c r="I343" s="48"/>
      <c r="J343" s="50"/>
      <c r="K343" s="50"/>
    </row>
    <row r="344" spans="8:11" x14ac:dyDescent="0.25">
      <c r="H344" s="48"/>
      <c r="I344" s="48"/>
      <c r="J344" s="50"/>
      <c r="K344" s="50"/>
    </row>
    <row r="345" spans="8:11" x14ac:dyDescent="0.25">
      <c r="H345" s="48"/>
      <c r="I345" s="48"/>
      <c r="J345" s="50"/>
      <c r="K345" s="50"/>
    </row>
    <row r="346" spans="8:11" x14ac:dyDescent="0.25">
      <c r="H346" s="48"/>
      <c r="I346" s="48"/>
      <c r="J346" s="50"/>
      <c r="K346" s="50"/>
    </row>
    <row r="347" spans="8:11" x14ac:dyDescent="0.25">
      <c r="H347" s="48"/>
      <c r="I347" s="48"/>
      <c r="J347" s="50"/>
      <c r="K347" s="50"/>
    </row>
    <row r="348" spans="8:11" x14ac:dyDescent="0.25">
      <c r="H348" s="48"/>
      <c r="I348" s="48"/>
      <c r="J348" s="50"/>
      <c r="K348" s="50"/>
    </row>
    <row r="349" spans="8:11" x14ac:dyDescent="0.25">
      <c r="H349" s="48"/>
      <c r="I349" s="48"/>
      <c r="J349" s="50"/>
      <c r="K349" s="50"/>
    </row>
    <row r="350" spans="8:11" x14ac:dyDescent="0.25">
      <c r="H350" s="48"/>
      <c r="I350" s="48"/>
      <c r="J350" s="50"/>
      <c r="K350" s="50"/>
    </row>
    <row r="351" spans="8:11" x14ac:dyDescent="0.25">
      <c r="H351" s="48"/>
      <c r="I351" s="48"/>
      <c r="J351" s="50"/>
      <c r="K351" s="50"/>
    </row>
    <row r="352" spans="8:11" x14ac:dyDescent="0.25">
      <c r="H352" s="48"/>
      <c r="I352" s="48"/>
      <c r="J352" s="50"/>
      <c r="K352" s="50"/>
    </row>
    <row r="353" spans="8:11" x14ac:dyDescent="0.25">
      <c r="H353" s="48"/>
      <c r="I353" s="48"/>
      <c r="J353" s="50"/>
      <c r="K353" s="50"/>
    </row>
    <row r="354" spans="8:11" x14ac:dyDescent="0.25">
      <c r="H354" s="48"/>
      <c r="I354" s="48"/>
      <c r="J354" s="50"/>
      <c r="K354" s="50"/>
    </row>
    <row r="355" spans="8:11" x14ac:dyDescent="0.25">
      <c r="H355" s="48"/>
      <c r="I355" s="48"/>
      <c r="J355" s="50"/>
      <c r="K355" s="50"/>
    </row>
    <row r="356" spans="8:11" x14ac:dyDescent="0.25">
      <c r="H356" s="48"/>
      <c r="I356" s="48"/>
      <c r="J356" s="50"/>
      <c r="K356" s="50"/>
    </row>
    <row r="357" spans="8:11" x14ac:dyDescent="0.25">
      <c r="H357" s="48"/>
      <c r="I357" s="48"/>
      <c r="J357" s="50"/>
      <c r="K357" s="50"/>
    </row>
    <row r="358" spans="8:11" x14ac:dyDescent="0.25">
      <c r="H358" s="48"/>
      <c r="I358" s="48"/>
      <c r="J358" s="50"/>
      <c r="K358" s="50"/>
    </row>
    <row r="359" spans="8:11" x14ac:dyDescent="0.25">
      <c r="H359" s="48"/>
      <c r="I359" s="48"/>
      <c r="J359" s="50"/>
      <c r="K359" s="50"/>
    </row>
    <row r="360" spans="8:11" x14ac:dyDescent="0.25">
      <c r="H360" s="48"/>
      <c r="I360" s="48"/>
      <c r="J360" s="50"/>
      <c r="K360" s="50"/>
    </row>
    <row r="361" spans="8:11" x14ac:dyDescent="0.25">
      <c r="H361" s="48"/>
      <c r="I361" s="48"/>
      <c r="J361" s="50"/>
      <c r="K361" s="50"/>
    </row>
    <row r="362" spans="8:11" x14ac:dyDescent="0.25">
      <c r="H362" s="48"/>
      <c r="I362" s="48"/>
      <c r="J362" s="50"/>
      <c r="K362" s="50"/>
    </row>
    <row r="363" spans="8:11" x14ac:dyDescent="0.25">
      <c r="H363" s="48"/>
      <c r="I363" s="48"/>
      <c r="J363" s="50"/>
      <c r="K363" s="50"/>
    </row>
    <row r="364" spans="8:11" x14ac:dyDescent="0.25">
      <c r="H364" s="48"/>
      <c r="I364" s="48"/>
      <c r="J364" s="50"/>
      <c r="K364" s="50"/>
    </row>
    <row r="365" spans="8:11" x14ac:dyDescent="0.25">
      <c r="H365" s="48"/>
      <c r="I365" s="48"/>
      <c r="J365" s="50"/>
      <c r="K365" s="50"/>
    </row>
    <row r="366" spans="8:11" x14ac:dyDescent="0.25">
      <c r="H366" s="48"/>
      <c r="I366" s="48"/>
      <c r="J366" s="50"/>
      <c r="K366" s="50"/>
    </row>
    <row r="367" spans="8:11" x14ac:dyDescent="0.25">
      <c r="H367" s="48"/>
      <c r="I367" s="48"/>
      <c r="J367" s="50"/>
      <c r="K367" s="50"/>
    </row>
    <row r="368" spans="8:11" x14ac:dyDescent="0.25">
      <c r="H368" s="48"/>
      <c r="I368" s="48"/>
      <c r="J368" s="50"/>
      <c r="K368" s="50"/>
    </row>
    <row r="369" spans="8:11" x14ac:dyDescent="0.25">
      <c r="H369" s="48"/>
      <c r="I369" s="48"/>
      <c r="J369" s="50"/>
      <c r="K369" s="50"/>
    </row>
    <row r="370" spans="8:11" x14ac:dyDescent="0.25">
      <c r="H370" s="48"/>
      <c r="I370" s="48"/>
      <c r="J370" s="50"/>
      <c r="K370" s="50"/>
    </row>
    <row r="371" spans="8:11" x14ac:dyDescent="0.25">
      <c r="H371" s="48"/>
      <c r="I371" s="48"/>
      <c r="J371" s="50"/>
      <c r="K371" s="50"/>
    </row>
    <row r="372" spans="8:11" x14ac:dyDescent="0.25">
      <c r="H372" s="48"/>
      <c r="I372" s="48"/>
      <c r="J372" s="50"/>
      <c r="K372" s="50"/>
    </row>
    <row r="373" spans="8:11" x14ac:dyDescent="0.25">
      <c r="H373" s="48"/>
      <c r="I373" s="48"/>
      <c r="J373" s="50"/>
      <c r="K373" s="50"/>
    </row>
    <row r="374" spans="8:11" x14ac:dyDescent="0.25">
      <c r="H374" s="48"/>
      <c r="I374" s="48"/>
      <c r="J374" s="50"/>
      <c r="K374" s="50"/>
    </row>
    <row r="375" spans="8:11" x14ac:dyDescent="0.25">
      <c r="H375" s="48"/>
      <c r="I375" s="48"/>
      <c r="J375" s="50"/>
      <c r="K375" s="50"/>
    </row>
    <row r="376" spans="8:11" x14ac:dyDescent="0.25">
      <c r="H376" s="48"/>
      <c r="I376" s="48"/>
      <c r="J376" s="50"/>
      <c r="K376" s="50"/>
    </row>
    <row r="377" spans="8:11" x14ac:dyDescent="0.25">
      <c r="H377" s="48"/>
      <c r="I377" s="48"/>
      <c r="J377" s="50"/>
      <c r="K377" s="50"/>
    </row>
    <row r="378" spans="8:11" x14ac:dyDescent="0.25">
      <c r="H378" s="48"/>
      <c r="I378" s="48"/>
      <c r="J378" s="50"/>
      <c r="K378" s="50"/>
    </row>
    <row r="379" spans="8:11" x14ac:dyDescent="0.25">
      <c r="H379" s="48"/>
      <c r="I379" s="48"/>
      <c r="J379" s="50"/>
      <c r="K379" s="50"/>
    </row>
    <row r="380" spans="8:11" x14ac:dyDescent="0.25">
      <c r="H380" s="48"/>
      <c r="I380" s="48"/>
      <c r="J380" s="50"/>
      <c r="K380" s="50"/>
    </row>
    <row r="381" spans="8:11" x14ac:dyDescent="0.25">
      <c r="H381" s="48"/>
      <c r="I381" s="48"/>
      <c r="J381" s="50"/>
      <c r="K381" s="50"/>
    </row>
    <row r="382" spans="8:11" x14ac:dyDescent="0.25">
      <c r="H382" s="48"/>
      <c r="I382" s="48"/>
      <c r="J382" s="50"/>
      <c r="K382" s="50"/>
    </row>
    <row r="383" spans="8:11" x14ac:dyDescent="0.25">
      <c r="H383" s="48"/>
      <c r="I383" s="48"/>
      <c r="J383" s="50"/>
      <c r="K383" s="50"/>
    </row>
    <row r="384" spans="8:11" x14ac:dyDescent="0.25">
      <c r="H384" s="48"/>
      <c r="I384" s="48"/>
      <c r="J384" s="50"/>
      <c r="K384" s="50"/>
    </row>
    <row r="385" spans="8:11" x14ac:dyDescent="0.25">
      <c r="H385" s="48"/>
      <c r="I385" s="48"/>
      <c r="J385" s="50"/>
      <c r="K385" s="50"/>
    </row>
    <row r="386" spans="8:11" x14ac:dyDescent="0.25">
      <c r="H386" s="48"/>
      <c r="I386" s="48"/>
      <c r="J386" s="50"/>
      <c r="K386" s="50"/>
    </row>
    <row r="387" spans="8:11" x14ac:dyDescent="0.25">
      <c r="H387" s="48"/>
      <c r="I387" s="48"/>
      <c r="J387" s="50"/>
      <c r="K387" s="50"/>
    </row>
    <row r="388" spans="8:11" x14ac:dyDescent="0.25">
      <c r="H388" s="48"/>
      <c r="I388" s="48"/>
      <c r="J388" s="50"/>
      <c r="K388" s="50"/>
    </row>
    <row r="389" spans="8:11" x14ac:dyDescent="0.25">
      <c r="H389" s="48"/>
      <c r="I389" s="48"/>
      <c r="J389" s="50"/>
      <c r="K389" s="50"/>
    </row>
    <row r="390" spans="8:11" x14ac:dyDescent="0.25">
      <c r="H390" s="48"/>
      <c r="I390" s="48"/>
      <c r="J390" s="50"/>
      <c r="K390" s="50"/>
    </row>
    <row r="391" spans="8:11" x14ac:dyDescent="0.25">
      <c r="H391" s="48"/>
      <c r="I391" s="48"/>
      <c r="J391" s="50"/>
      <c r="K391" s="50"/>
    </row>
    <row r="392" spans="8:11" x14ac:dyDescent="0.25">
      <c r="H392" s="48"/>
      <c r="I392" s="48"/>
      <c r="J392" s="50"/>
      <c r="K392" s="50"/>
    </row>
    <row r="393" spans="8:11" x14ac:dyDescent="0.25">
      <c r="H393" s="48"/>
      <c r="I393" s="48"/>
      <c r="J393" s="50"/>
      <c r="K393" s="50"/>
    </row>
    <row r="394" spans="8:11" x14ac:dyDescent="0.25">
      <c r="H394" s="48"/>
      <c r="I394" s="48"/>
      <c r="J394" s="50"/>
      <c r="K394" s="50"/>
    </row>
    <row r="395" spans="8:11" x14ac:dyDescent="0.25">
      <c r="H395" s="48"/>
      <c r="I395" s="48"/>
      <c r="J395" s="50"/>
      <c r="K395" s="50"/>
    </row>
    <row r="396" spans="8:11" x14ac:dyDescent="0.25">
      <c r="H396" s="48"/>
      <c r="I396" s="48"/>
      <c r="J396" s="50"/>
      <c r="K396" s="50"/>
    </row>
    <row r="397" spans="8:11" x14ac:dyDescent="0.25">
      <c r="H397" s="48"/>
      <c r="I397" s="48"/>
      <c r="J397" s="50"/>
      <c r="K397" s="50"/>
    </row>
    <row r="398" spans="8:11" x14ac:dyDescent="0.25">
      <c r="H398" s="48"/>
      <c r="I398" s="48"/>
      <c r="J398" s="50"/>
      <c r="K398" s="50"/>
    </row>
    <row r="399" spans="8:11" x14ac:dyDescent="0.25">
      <c r="H399" s="48"/>
      <c r="I399" s="48"/>
      <c r="J399" s="50"/>
      <c r="K399" s="50"/>
    </row>
    <row r="400" spans="8:11" x14ac:dyDescent="0.25">
      <c r="H400" s="48"/>
      <c r="I400" s="48"/>
      <c r="J400" s="50"/>
      <c r="K400" s="50"/>
    </row>
    <row r="401" spans="8:11" x14ac:dyDescent="0.25">
      <c r="H401" s="48"/>
      <c r="I401" s="48"/>
      <c r="J401" s="50"/>
      <c r="K401" s="50"/>
    </row>
    <row r="402" spans="8:11" x14ac:dyDescent="0.25">
      <c r="H402" s="48"/>
      <c r="I402" s="48"/>
      <c r="J402" s="50"/>
      <c r="K402" s="50"/>
    </row>
    <row r="403" spans="8:11" x14ac:dyDescent="0.25">
      <c r="H403" s="48"/>
      <c r="I403" s="48"/>
      <c r="J403" s="50"/>
      <c r="K403" s="50"/>
    </row>
    <row r="404" spans="8:11" x14ac:dyDescent="0.25">
      <c r="H404" s="48"/>
      <c r="I404" s="48"/>
      <c r="J404" s="50"/>
      <c r="K404" s="50"/>
    </row>
    <row r="405" spans="8:11" x14ac:dyDescent="0.25">
      <c r="H405" s="48"/>
      <c r="I405" s="48"/>
      <c r="J405" s="50"/>
      <c r="K405" s="50"/>
    </row>
    <row r="406" spans="8:11" x14ac:dyDescent="0.25">
      <c r="H406" s="48"/>
      <c r="I406" s="48"/>
      <c r="J406" s="50"/>
      <c r="K406" s="50"/>
    </row>
    <row r="407" spans="8:11" x14ac:dyDescent="0.25">
      <c r="H407" s="48"/>
      <c r="I407" s="48"/>
      <c r="J407" s="50"/>
      <c r="K407" s="50"/>
    </row>
    <row r="408" spans="8:11" x14ac:dyDescent="0.25">
      <c r="H408" s="48"/>
      <c r="I408" s="48"/>
      <c r="J408" s="50"/>
      <c r="K408" s="50"/>
    </row>
    <row r="409" spans="8:11" x14ac:dyDescent="0.25">
      <c r="H409" s="48"/>
      <c r="I409" s="48"/>
      <c r="J409" s="50"/>
      <c r="K409" s="50"/>
    </row>
    <row r="410" spans="8:11" x14ac:dyDescent="0.25">
      <c r="H410" s="48"/>
      <c r="I410" s="48"/>
      <c r="J410" s="50"/>
      <c r="K410" s="50"/>
    </row>
    <row r="411" spans="8:11" x14ac:dyDescent="0.25">
      <c r="H411" s="48"/>
      <c r="I411" s="48"/>
      <c r="J411" s="50"/>
      <c r="K411" s="50"/>
    </row>
    <row r="412" spans="8:11" x14ac:dyDescent="0.25">
      <c r="H412" s="48"/>
      <c r="I412" s="48"/>
      <c r="J412" s="50"/>
      <c r="K412" s="50"/>
    </row>
    <row r="413" spans="8:11" x14ac:dyDescent="0.25">
      <c r="H413" s="48"/>
      <c r="I413" s="48"/>
      <c r="J413" s="50"/>
      <c r="K413" s="50"/>
    </row>
    <row r="414" spans="8:11" x14ac:dyDescent="0.25">
      <c r="H414" s="48"/>
      <c r="I414" s="48"/>
      <c r="J414" s="50"/>
      <c r="K414" s="50"/>
    </row>
    <row r="415" spans="8:11" x14ac:dyDescent="0.25">
      <c r="H415" s="48"/>
      <c r="I415" s="48"/>
      <c r="J415" s="50"/>
      <c r="K415" s="50"/>
    </row>
    <row r="416" spans="8:11" x14ac:dyDescent="0.25">
      <c r="H416" s="48"/>
      <c r="I416" s="48"/>
      <c r="J416" s="50"/>
      <c r="K416" s="50"/>
    </row>
    <row r="417" spans="8:11" x14ac:dyDescent="0.25">
      <c r="H417" s="48"/>
      <c r="I417" s="48"/>
      <c r="J417" s="50"/>
      <c r="K417" s="50"/>
    </row>
    <row r="418" spans="8:11" x14ac:dyDescent="0.25">
      <c r="H418" s="48"/>
      <c r="I418" s="48"/>
      <c r="J418" s="50"/>
      <c r="K418" s="50"/>
    </row>
    <row r="419" spans="8:11" x14ac:dyDescent="0.25">
      <c r="H419" s="48"/>
      <c r="I419" s="48"/>
      <c r="J419" s="50"/>
      <c r="K419" s="50"/>
    </row>
    <row r="420" spans="8:11" x14ac:dyDescent="0.25">
      <c r="H420" s="48"/>
      <c r="I420" s="48"/>
      <c r="J420" s="50"/>
      <c r="K420" s="50"/>
    </row>
    <row r="421" spans="8:11" x14ac:dyDescent="0.25">
      <c r="H421" s="48"/>
      <c r="I421" s="48"/>
      <c r="J421" s="50"/>
      <c r="K421" s="50"/>
    </row>
    <row r="422" spans="8:11" x14ac:dyDescent="0.25">
      <c r="H422" s="48"/>
      <c r="I422" s="48"/>
      <c r="J422" s="50"/>
      <c r="K422" s="50"/>
    </row>
    <row r="423" spans="8:11" x14ac:dyDescent="0.25">
      <c r="H423" s="48"/>
      <c r="I423" s="48"/>
      <c r="J423" s="50"/>
      <c r="K423" s="50"/>
    </row>
    <row r="424" spans="8:11" x14ac:dyDescent="0.25">
      <c r="H424" s="48"/>
      <c r="I424" s="48"/>
      <c r="J424" s="50"/>
      <c r="K424" s="50"/>
    </row>
    <row r="425" spans="8:11" x14ac:dyDescent="0.25">
      <c r="H425" s="48"/>
      <c r="I425" s="48"/>
      <c r="J425" s="50"/>
      <c r="K425" s="50"/>
    </row>
    <row r="426" spans="8:11" x14ac:dyDescent="0.25">
      <c r="H426" s="48"/>
      <c r="I426" s="48"/>
      <c r="J426" s="50"/>
      <c r="K426" s="50"/>
    </row>
    <row r="427" spans="8:11" x14ac:dyDescent="0.25">
      <c r="H427" s="48"/>
      <c r="I427" s="48"/>
      <c r="J427" s="50"/>
      <c r="K427" s="50"/>
    </row>
    <row r="428" spans="8:11" x14ac:dyDescent="0.25">
      <c r="H428" s="48"/>
      <c r="I428" s="48"/>
      <c r="J428" s="50"/>
      <c r="K428" s="50"/>
    </row>
    <row r="429" spans="8:11" x14ac:dyDescent="0.25">
      <c r="H429" s="48"/>
      <c r="I429" s="48"/>
      <c r="J429" s="50"/>
      <c r="K429" s="50"/>
    </row>
    <row r="430" spans="8:11" x14ac:dyDescent="0.25">
      <c r="H430" s="48"/>
      <c r="I430" s="48"/>
      <c r="J430" s="50"/>
      <c r="K430" s="50"/>
    </row>
    <row r="431" spans="8:11" x14ac:dyDescent="0.25">
      <c r="H431" s="48"/>
      <c r="I431" s="48"/>
      <c r="J431" s="50"/>
      <c r="K431" s="50"/>
    </row>
    <row r="432" spans="8:11" x14ac:dyDescent="0.25">
      <c r="H432" s="48"/>
      <c r="I432" s="48"/>
      <c r="J432" s="50"/>
      <c r="K432" s="50"/>
    </row>
    <row r="433" spans="8:11" x14ac:dyDescent="0.25">
      <c r="H433" s="48"/>
      <c r="I433" s="48"/>
      <c r="J433" s="50"/>
      <c r="K433" s="50"/>
    </row>
    <row r="434" spans="8:11" x14ac:dyDescent="0.25">
      <c r="H434" s="48"/>
      <c r="I434" s="48"/>
      <c r="J434" s="50"/>
      <c r="K434" s="50"/>
    </row>
    <row r="435" spans="8:11" x14ac:dyDescent="0.25">
      <c r="H435" s="48"/>
      <c r="I435" s="48"/>
      <c r="J435" s="50"/>
      <c r="K435" s="50"/>
    </row>
    <row r="436" spans="8:11" x14ac:dyDescent="0.25">
      <c r="H436" s="48"/>
      <c r="I436" s="48"/>
      <c r="J436" s="50"/>
      <c r="K436" s="50"/>
    </row>
    <row r="437" spans="8:11" x14ac:dyDescent="0.25">
      <c r="H437" s="48"/>
      <c r="I437" s="48"/>
      <c r="J437" s="50"/>
      <c r="K437" s="50"/>
    </row>
    <row r="438" spans="8:11" x14ac:dyDescent="0.25">
      <c r="H438" s="48"/>
      <c r="I438" s="48"/>
      <c r="J438" s="50"/>
      <c r="K438" s="50"/>
    </row>
    <row r="439" spans="8:11" x14ac:dyDescent="0.25">
      <c r="H439" s="48"/>
      <c r="I439" s="48"/>
      <c r="J439" s="50"/>
      <c r="K439" s="50"/>
    </row>
    <row r="440" spans="8:11" x14ac:dyDescent="0.25">
      <c r="H440" s="48"/>
      <c r="I440" s="48"/>
      <c r="J440" s="50"/>
      <c r="K440" s="50"/>
    </row>
    <row r="441" spans="8:11" x14ac:dyDescent="0.25">
      <c r="H441" s="48"/>
      <c r="I441" s="48"/>
      <c r="J441" s="50"/>
      <c r="K441" s="50"/>
    </row>
    <row r="442" spans="8:11" x14ac:dyDescent="0.25">
      <c r="H442" s="48"/>
      <c r="I442" s="48"/>
      <c r="J442" s="50"/>
      <c r="K442" s="50"/>
    </row>
    <row r="443" spans="8:11" x14ac:dyDescent="0.25">
      <c r="H443" s="48"/>
      <c r="I443" s="48"/>
      <c r="J443" s="50"/>
      <c r="K443" s="50"/>
    </row>
    <row r="444" spans="8:11" x14ac:dyDescent="0.25">
      <c r="H444" s="48"/>
      <c r="I444" s="48"/>
      <c r="J444" s="50"/>
      <c r="K444" s="50"/>
    </row>
    <row r="445" spans="8:11" x14ac:dyDescent="0.25">
      <c r="H445" s="48"/>
      <c r="I445" s="48"/>
      <c r="J445" s="50"/>
      <c r="K445" s="50"/>
    </row>
    <row r="446" spans="8:11" x14ac:dyDescent="0.25">
      <c r="H446" s="48"/>
      <c r="I446" s="48"/>
      <c r="J446" s="50"/>
      <c r="K446" s="50"/>
    </row>
    <row r="447" spans="8:11" x14ac:dyDescent="0.25">
      <c r="H447" s="48"/>
      <c r="I447" s="48"/>
      <c r="J447" s="50"/>
      <c r="K447" s="50"/>
    </row>
    <row r="448" spans="8:11" x14ac:dyDescent="0.25">
      <c r="H448" s="48"/>
      <c r="I448" s="48"/>
      <c r="J448" s="50"/>
      <c r="K448" s="50"/>
    </row>
    <row r="449" spans="8:11" x14ac:dyDescent="0.25">
      <c r="H449" s="48"/>
      <c r="I449" s="48"/>
      <c r="J449" s="50"/>
      <c r="K449" s="50"/>
    </row>
    <row r="450" spans="8:11" x14ac:dyDescent="0.25">
      <c r="H450" s="48"/>
      <c r="I450" s="48"/>
      <c r="J450" s="50"/>
      <c r="K450" s="50"/>
    </row>
    <row r="451" spans="8:11" x14ac:dyDescent="0.25">
      <c r="H451" s="48"/>
      <c r="I451" s="48"/>
      <c r="J451" s="50"/>
      <c r="K451" s="50"/>
    </row>
    <row r="452" spans="8:11" x14ac:dyDescent="0.25">
      <c r="H452" s="48"/>
      <c r="I452" s="48"/>
      <c r="J452" s="50"/>
      <c r="K452" s="50"/>
    </row>
    <row r="453" spans="8:11" x14ac:dyDescent="0.25">
      <c r="H453" s="48"/>
      <c r="I453" s="48"/>
      <c r="J453" s="50"/>
      <c r="K453" s="50"/>
    </row>
    <row r="454" spans="8:11" x14ac:dyDescent="0.25">
      <c r="H454" s="48"/>
      <c r="I454" s="48"/>
      <c r="J454" s="50"/>
      <c r="K454" s="50"/>
    </row>
    <row r="455" spans="8:11" x14ac:dyDescent="0.25">
      <c r="H455" s="48"/>
      <c r="I455" s="48"/>
      <c r="J455" s="50"/>
      <c r="K455" s="50"/>
    </row>
    <row r="456" spans="8:11" x14ac:dyDescent="0.25">
      <c r="H456" s="48"/>
      <c r="I456" s="48"/>
      <c r="J456" s="50"/>
      <c r="K456" s="50"/>
    </row>
    <row r="457" spans="8:11" x14ac:dyDescent="0.25">
      <c r="H457" s="48"/>
      <c r="I457" s="48"/>
      <c r="J457" s="50"/>
      <c r="K457" s="50"/>
    </row>
    <row r="458" spans="8:11" x14ac:dyDescent="0.25">
      <c r="H458" s="48"/>
      <c r="I458" s="48"/>
      <c r="J458" s="50"/>
      <c r="K458" s="50"/>
    </row>
    <row r="459" spans="8:11" x14ac:dyDescent="0.25">
      <c r="H459" s="48"/>
      <c r="I459" s="48"/>
      <c r="J459" s="50"/>
      <c r="K459" s="50"/>
    </row>
    <row r="460" spans="8:11" x14ac:dyDescent="0.25">
      <c r="H460" s="48"/>
      <c r="I460" s="48"/>
      <c r="J460" s="50"/>
      <c r="K460" s="50"/>
    </row>
    <row r="461" spans="8:11" x14ac:dyDescent="0.25">
      <c r="H461" s="48"/>
      <c r="I461" s="48"/>
      <c r="J461" s="50"/>
      <c r="K461" s="50"/>
    </row>
    <row r="462" spans="8:11" x14ac:dyDescent="0.25">
      <c r="H462" s="48"/>
      <c r="I462" s="48"/>
      <c r="J462" s="50"/>
      <c r="K462" s="50"/>
    </row>
    <row r="463" spans="8:11" x14ac:dyDescent="0.25">
      <c r="H463" s="48"/>
      <c r="I463" s="48"/>
      <c r="J463" s="50"/>
      <c r="K463" s="50"/>
    </row>
    <row r="464" spans="8:11" x14ac:dyDescent="0.25">
      <c r="H464" s="48"/>
      <c r="I464" s="48"/>
      <c r="J464" s="50"/>
      <c r="K464" s="50"/>
    </row>
    <row r="465" spans="8:11" x14ac:dyDescent="0.25">
      <c r="H465" s="48"/>
      <c r="I465" s="48"/>
      <c r="J465" s="50"/>
      <c r="K465" s="50"/>
    </row>
    <row r="466" spans="8:11" x14ac:dyDescent="0.25">
      <c r="H466" s="48"/>
      <c r="I466" s="48"/>
      <c r="J466" s="50"/>
      <c r="K466" s="50"/>
    </row>
    <row r="467" spans="8:11" x14ac:dyDescent="0.25">
      <c r="H467" s="48"/>
      <c r="I467" s="48"/>
      <c r="J467" s="50"/>
      <c r="K467" s="50"/>
    </row>
    <row r="468" spans="8:11" x14ac:dyDescent="0.25">
      <c r="H468" s="48"/>
      <c r="I468" s="48"/>
      <c r="J468" s="50"/>
      <c r="K468" s="50"/>
    </row>
    <row r="469" spans="8:11" x14ac:dyDescent="0.25">
      <c r="H469" s="48"/>
      <c r="I469" s="48"/>
      <c r="J469" s="50"/>
      <c r="K469" s="50"/>
    </row>
    <row r="470" spans="8:11" x14ac:dyDescent="0.25">
      <c r="H470" s="48"/>
      <c r="I470" s="48"/>
      <c r="J470" s="50"/>
      <c r="K470" s="50"/>
    </row>
    <row r="471" spans="8:11" x14ac:dyDescent="0.25">
      <c r="H471" s="48"/>
      <c r="I471" s="48"/>
      <c r="J471" s="50"/>
      <c r="K471" s="50"/>
    </row>
    <row r="472" spans="8:11" x14ac:dyDescent="0.25">
      <c r="H472" s="48"/>
      <c r="I472" s="48"/>
      <c r="J472" s="50"/>
      <c r="K472" s="50"/>
    </row>
    <row r="473" spans="8:11" x14ac:dyDescent="0.25">
      <c r="H473" s="48"/>
      <c r="I473" s="48"/>
      <c r="J473" s="50"/>
      <c r="K473" s="50"/>
    </row>
    <row r="474" spans="8:11" x14ac:dyDescent="0.25">
      <c r="H474" s="48"/>
      <c r="I474" s="48"/>
      <c r="J474" s="50"/>
      <c r="K474" s="50"/>
    </row>
    <row r="475" spans="8:11" x14ac:dyDescent="0.25">
      <c r="H475" s="48"/>
      <c r="I475" s="48"/>
      <c r="J475" s="50"/>
      <c r="K475" s="50"/>
    </row>
    <row r="476" spans="8:11" x14ac:dyDescent="0.25">
      <c r="H476" s="48"/>
      <c r="I476" s="48"/>
      <c r="J476" s="50"/>
      <c r="K476" s="50"/>
    </row>
    <row r="477" spans="8:11" x14ac:dyDescent="0.25">
      <c r="H477" s="48"/>
      <c r="I477" s="48"/>
      <c r="J477" s="50"/>
      <c r="K477" s="50"/>
    </row>
    <row r="478" spans="8:11" x14ac:dyDescent="0.25">
      <c r="H478" s="48"/>
      <c r="I478" s="48"/>
      <c r="J478" s="50"/>
      <c r="K478" s="50"/>
    </row>
    <row r="479" spans="8:11" x14ac:dyDescent="0.25">
      <c r="H479" s="48"/>
      <c r="I479" s="48"/>
      <c r="J479" s="50"/>
      <c r="K479" s="50"/>
    </row>
    <row r="480" spans="8:11" x14ac:dyDescent="0.25">
      <c r="H480" s="48"/>
      <c r="I480" s="48"/>
      <c r="J480" s="50"/>
      <c r="K480" s="50"/>
    </row>
    <row r="481" spans="8:11" x14ac:dyDescent="0.25">
      <c r="H481" s="48"/>
      <c r="I481" s="48"/>
      <c r="J481" s="50"/>
      <c r="K481" s="50"/>
    </row>
    <row r="482" spans="8:11" x14ac:dyDescent="0.25">
      <c r="H482" s="48"/>
      <c r="I482" s="48"/>
      <c r="J482" s="50"/>
      <c r="K482" s="50"/>
    </row>
    <row r="483" spans="8:11" x14ac:dyDescent="0.25">
      <c r="H483" s="48"/>
      <c r="I483" s="48"/>
      <c r="J483" s="50"/>
      <c r="K483" s="50"/>
    </row>
    <row r="484" spans="8:11" x14ac:dyDescent="0.25">
      <c r="H484" s="48"/>
      <c r="I484" s="48"/>
      <c r="J484" s="50"/>
      <c r="K484" s="50"/>
    </row>
    <row r="485" spans="8:11" x14ac:dyDescent="0.25">
      <c r="H485" s="48"/>
      <c r="I485" s="48"/>
      <c r="J485" s="50"/>
      <c r="K485" s="50"/>
    </row>
    <row r="486" spans="8:11" x14ac:dyDescent="0.25">
      <c r="H486" s="48"/>
      <c r="I486" s="48"/>
      <c r="J486" s="50"/>
      <c r="K486" s="50"/>
    </row>
    <row r="487" spans="8:11" x14ac:dyDescent="0.25">
      <c r="H487" s="48"/>
      <c r="I487" s="48"/>
      <c r="J487" s="50"/>
      <c r="K487" s="50"/>
    </row>
    <row r="488" spans="8:11" x14ac:dyDescent="0.25">
      <c r="H488" s="48"/>
      <c r="I488" s="48"/>
      <c r="J488" s="50"/>
      <c r="K488" s="50"/>
    </row>
    <row r="489" spans="8:11" x14ac:dyDescent="0.25">
      <c r="H489" s="48"/>
      <c r="I489" s="48"/>
      <c r="J489" s="50"/>
      <c r="K489" s="50"/>
    </row>
    <row r="490" spans="8:11" x14ac:dyDescent="0.25">
      <c r="H490" s="48"/>
      <c r="I490" s="48"/>
      <c r="J490" s="50"/>
      <c r="K490" s="50"/>
    </row>
    <row r="491" spans="8:11" x14ac:dyDescent="0.25">
      <c r="H491" s="48"/>
      <c r="I491" s="48"/>
      <c r="J491" s="50"/>
      <c r="K491" s="50"/>
    </row>
    <row r="492" spans="8:11" x14ac:dyDescent="0.25">
      <c r="H492" s="48"/>
      <c r="I492" s="48"/>
      <c r="J492" s="50"/>
      <c r="K492" s="50"/>
    </row>
    <row r="493" spans="8:11" x14ac:dyDescent="0.25">
      <c r="H493" s="48"/>
      <c r="I493" s="48"/>
      <c r="J493" s="50"/>
      <c r="K493" s="50"/>
    </row>
    <row r="494" spans="8:11" x14ac:dyDescent="0.25">
      <c r="H494" s="48"/>
      <c r="I494" s="48"/>
      <c r="J494" s="50"/>
      <c r="K494" s="50"/>
    </row>
    <row r="495" spans="8:11" x14ac:dyDescent="0.25">
      <c r="H495" s="48"/>
      <c r="I495" s="48"/>
      <c r="J495" s="50"/>
      <c r="K495" s="50"/>
    </row>
    <row r="496" spans="8:11" x14ac:dyDescent="0.25">
      <c r="H496" s="48"/>
      <c r="I496" s="48"/>
      <c r="J496" s="50"/>
      <c r="K496" s="50"/>
    </row>
    <row r="497" spans="8:11" x14ac:dyDescent="0.25">
      <c r="H497" s="48"/>
      <c r="I497" s="48"/>
      <c r="J497" s="50"/>
      <c r="K497" s="50"/>
    </row>
    <row r="498" spans="8:11" x14ac:dyDescent="0.25">
      <c r="H498" s="48"/>
      <c r="I498" s="48"/>
      <c r="J498" s="50"/>
      <c r="K498" s="50"/>
    </row>
    <row r="499" spans="8:11" x14ac:dyDescent="0.25">
      <c r="H499" s="48"/>
      <c r="I499" s="48"/>
      <c r="J499" s="50"/>
      <c r="K499" s="50"/>
    </row>
    <row r="500" spans="8:11" x14ac:dyDescent="0.25">
      <c r="H500" s="48"/>
      <c r="I500" s="48"/>
      <c r="J500" s="50"/>
      <c r="K500" s="50"/>
    </row>
    <row r="501" spans="8:11" x14ac:dyDescent="0.25">
      <c r="H501" s="48"/>
      <c r="I501" s="48"/>
      <c r="J501" s="50"/>
      <c r="K501" s="50"/>
    </row>
    <row r="502" spans="8:11" x14ac:dyDescent="0.25">
      <c r="H502" s="48"/>
      <c r="I502" s="48"/>
      <c r="J502" s="50"/>
      <c r="K502" s="50"/>
    </row>
    <row r="503" spans="8:11" x14ac:dyDescent="0.25">
      <c r="H503" s="48"/>
      <c r="I503" s="48"/>
      <c r="J503" s="50"/>
      <c r="K503" s="50"/>
    </row>
    <row r="504" spans="8:11" x14ac:dyDescent="0.25">
      <c r="H504" s="48"/>
      <c r="I504" s="48"/>
      <c r="J504" s="50"/>
      <c r="K504" s="50"/>
    </row>
    <row r="505" spans="8:11" x14ac:dyDescent="0.25">
      <c r="H505" s="48"/>
      <c r="I505" s="48"/>
      <c r="J505" s="50"/>
      <c r="K505" s="50"/>
    </row>
    <row r="506" spans="8:11" x14ac:dyDescent="0.25">
      <c r="H506" s="48"/>
      <c r="I506" s="48"/>
      <c r="J506" s="50"/>
      <c r="K506" s="50"/>
    </row>
    <row r="507" spans="8:11" x14ac:dyDescent="0.25">
      <c r="H507" s="48"/>
      <c r="I507" s="48"/>
      <c r="J507" s="50"/>
      <c r="K507" s="50"/>
    </row>
    <row r="508" spans="8:11" x14ac:dyDescent="0.25">
      <c r="H508" s="48"/>
      <c r="I508" s="48"/>
      <c r="J508" s="50"/>
      <c r="K508" s="50"/>
    </row>
    <row r="509" spans="8:11" x14ac:dyDescent="0.25">
      <c r="H509" s="48"/>
      <c r="I509" s="48"/>
      <c r="J509" s="50"/>
      <c r="K509" s="50"/>
    </row>
    <row r="510" spans="8:11" x14ac:dyDescent="0.25">
      <c r="H510" s="48"/>
      <c r="I510" s="48"/>
      <c r="J510" s="50"/>
      <c r="K510" s="50"/>
    </row>
    <row r="511" spans="8:11" x14ac:dyDescent="0.25">
      <c r="H511" s="48"/>
      <c r="I511" s="48"/>
      <c r="J511" s="50"/>
      <c r="K511" s="50"/>
    </row>
    <row r="512" spans="8:11" x14ac:dyDescent="0.25">
      <c r="H512" s="48"/>
      <c r="I512" s="48"/>
      <c r="J512" s="50"/>
      <c r="K512" s="50"/>
    </row>
    <row r="513" spans="8:11" x14ac:dyDescent="0.25">
      <c r="H513" s="48"/>
      <c r="I513" s="48"/>
      <c r="J513" s="50"/>
      <c r="K513" s="50"/>
    </row>
    <row r="514" spans="8:11" x14ac:dyDescent="0.25">
      <c r="H514" s="48"/>
      <c r="I514" s="48"/>
      <c r="J514" s="50"/>
      <c r="K514" s="50"/>
    </row>
    <row r="515" spans="8:11" x14ac:dyDescent="0.25">
      <c r="H515" s="48"/>
      <c r="I515" s="48"/>
      <c r="J515" s="50"/>
      <c r="K515" s="50"/>
    </row>
    <row r="516" spans="8:11" x14ac:dyDescent="0.25">
      <c r="H516" s="48"/>
      <c r="I516" s="48"/>
      <c r="J516" s="50"/>
      <c r="K516" s="50"/>
    </row>
    <row r="517" spans="8:11" x14ac:dyDescent="0.25">
      <c r="H517" s="48"/>
      <c r="I517" s="48"/>
      <c r="J517" s="50"/>
      <c r="K517" s="50"/>
    </row>
    <row r="518" spans="8:11" x14ac:dyDescent="0.25">
      <c r="H518" s="48"/>
      <c r="I518" s="48"/>
      <c r="J518" s="50"/>
      <c r="K518" s="50"/>
    </row>
    <row r="519" spans="8:11" x14ac:dyDescent="0.25">
      <c r="H519" s="48"/>
      <c r="I519" s="48"/>
      <c r="J519" s="50"/>
      <c r="K519" s="50"/>
    </row>
    <row r="520" spans="8:11" x14ac:dyDescent="0.25">
      <c r="H520" s="48"/>
      <c r="I520" s="48"/>
      <c r="J520" s="50"/>
      <c r="K520" s="50"/>
    </row>
    <row r="521" spans="8:11" x14ac:dyDescent="0.25">
      <c r="H521" s="48"/>
      <c r="I521" s="48"/>
      <c r="J521" s="50"/>
      <c r="K521" s="50"/>
    </row>
    <row r="522" spans="8:11" x14ac:dyDescent="0.25">
      <c r="H522" s="48"/>
      <c r="I522" s="48"/>
      <c r="J522" s="50"/>
      <c r="K522" s="50"/>
    </row>
    <row r="523" spans="8:11" x14ac:dyDescent="0.25">
      <c r="H523" s="48"/>
      <c r="I523" s="48"/>
      <c r="J523" s="50"/>
      <c r="K523" s="50"/>
    </row>
    <row r="524" spans="8:11" x14ac:dyDescent="0.25">
      <c r="H524" s="48"/>
      <c r="I524" s="48"/>
      <c r="J524" s="50"/>
      <c r="K524" s="50"/>
    </row>
    <row r="525" spans="8:11" x14ac:dyDescent="0.25">
      <c r="H525" s="48"/>
      <c r="I525" s="48"/>
      <c r="J525" s="50"/>
      <c r="K525" s="50"/>
    </row>
    <row r="526" spans="8:11" x14ac:dyDescent="0.25">
      <c r="H526" s="48"/>
      <c r="I526" s="48"/>
      <c r="J526" s="50"/>
      <c r="K526" s="50"/>
    </row>
    <row r="527" spans="8:11" x14ac:dyDescent="0.25">
      <c r="H527" s="48"/>
      <c r="I527" s="48"/>
      <c r="J527" s="50"/>
      <c r="K527" s="50"/>
    </row>
    <row r="528" spans="8:11" x14ac:dyDescent="0.25">
      <c r="H528" s="48"/>
      <c r="I528" s="48"/>
      <c r="J528" s="50"/>
      <c r="K528" s="50"/>
    </row>
    <row r="529" spans="8:11" x14ac:dyDescent="0.25">
      <c r="H529" s="48"/>
      <c r="I529" s="48"/>
      <c r="J529" s="50"/>
      <c r="K529" s="50"/>
    </row>
    <row r="530" spans="8:11" x14ac:dyDescent="0.25">
      <c r="H530" s="48"/>
      <c r="I530" s="48"/>
      <c r="J530" s="50"/>
      <c r="K530" s="50"/>
    </row>
    <row r="531" spans="8:11" x14ac:dyDescent="0.25">
      <c r="H531" s="48"/>
      <c r="I531" s="48"/>
      <c r="J531" s="50"/>
      <c r="K531" s="50"/>
    </row>
    <row r="532" spans="8:11" x14ac:dyDescent="0.25">
      <c r="H532" s="48"/>
      <c r="I532" s="48"/>
      <c r="J532" s="50"/>
      <c r="K532" s="50"/>
    </row>
    <row r="533" spans="8:11" x14ac:dyDescent="0.25">
      <c r="H533" s="48"/>
      <c r="I533" s="48"/>
      <c r="J533" s="50"/>
      <c r="K533" s="50"/>
    </row>
    <row r="534" spans="8:11" x14ac:dyDescent="0.25">
      <c r="H534" s="48"/>
      <c r="I534" s="48"/>
      <c r="J534" s="50"/>
      <c r="K534" s="50"/>
    </row>
    <row r="535" spans="8:11" x14ac:dyDescent="0.25">
      <c r="H535" s="48"/>
      <c r="I535" s="48"/>
      <c r="J535" s="50"/>
      <c r="K535" s="50"/>
    </row>
    <row r="536" spans="8:11" x14ac:dyDescent="0.25">
      <c r="H536" s="48"/>
      <c r="I536" s="48"/>
      <c r="J536" s="50"/>
      <c r="K536" s="50"/>
    </row>
    <row r="537" spans="8:11" x14ac:dyDescent="0.25">
      <c r="H537" s="48"/>
      <c r="I537" s="48"/>
      <c r="J537" s="50"/>
      <c r="K537" s="50"/>
    </row>
    <row r="538" spans="8:11" x14ac:dyDescent="0.25">
      <c r="H538" s="48"/>
      <c r="I538" s="48"/>
      <c r="J538" s="50"/>
      <c r="K538" s="50"/>
    </row>
    <row r="539" spans="8:11" x14ac:dyDescent="0.25">
      <c r="H539" s="48"/>
      <c r="I539" s="48"/>
      <c r="J539" s="50"/>
      <c r="K539" s="50"/>
    </row>
    <row r="540" spans="8:11" x14ac:dyDescent="0.25">
      <c r="H540" s="48"/>
      <c r="I540" s="48"/>
      <c r="J540" s="50"/>
      <c r="K540" s="50"/>
    </row>
    <row r="541" spans="8:11" x14ac:dyDescent="0.25">
      <c r="H541" s="48"/>
      <c r="I541" s="48"/>
      <c r="J541" s="50"/>
      <c r="K541" s="50"/>
    </row>
    <row r="542" spans="8:11" x14ac:dyDescent="0.25">
      <c r="H542" s="48"/>
      <c r="I542" s="48"/>
      <c r="J542" s="50"/>
      <c r="K542" s="50"/>
    </row>
    <row r="543" spans="8:11" x14ac:dyDescent="0.25">
      <c r="H543" s="48"/>
      <c r="I543" s="48"/>
      <c r="J543" s="50"/>
      <c r="K543" s="50"/>
    </row>
    <row r="544" spans="8:11" x14ac:dyDescent="0.25">
      <c r="H544" s="48"/>
      <c r="I544" s="48"/>
      <c r="J544" s="50"/>
      <c r="K544" s="50"/>
    </row>
    <row r="545" spans="8:11" x14ac:dyDescent="0.25">
      <c r="H545" s="48"/>
      <c r="I545" s="48"/>
      <c r="J545" s="50"/>
      <c r="K545" s="50"/>
    </row>
    <row r="546" spans="8:11" x14ac:dyDescent="0.25">
      <c r="H546" s="48"/>
      <c r="I546" s="48"/>
      <c r="J546" s="50"/>
      <c r="K546" s="50"/>
    </row>
    <row r="547" spans="8:11" x14ac:dyDescent="0.25">
      <c r="H547" s="48"/>
      <c r="I547" s="48"/>
      <c r="J547" s="50"/>
      <c r="K547" s="50"/>
    </row>
    <row r="548" spans="8:11" x14ac:dyDescent="0.25">
      <c r="H548" s="48"/>
      <c r="I548" s="48"/>
      <c r="J548" s="50"/>
      <c r="K548" s="50"/>
    </row>
    <row r="549" spans="8:11" x14ac:dyDescent="0.25">
      <c r="H549" s="48"/>
      <c r="I549" s="48"/>
      <c r="J549" s="50"/>
      <c r="K549" s="50"/>
    </row>
    <row r="550" spans="8:11" x14ac:dyDescent="0.25">
      <c r="H550" s="48"/>
      <c r="I550" s="48"/>
      <c r="J550" s="50"/>
      <c r="K550" s="50"/>
    </row>
    <row r="551" spans="8:11" x14ac:dyDescent="0.25">
      <c r="H551" s="48"/>
      <c r="I551" s="48"/>
      <c r="J551" s="50"/>
      <c r="K551" s="50"/>
    </row>
    <row r="552" spans="8:11" x14ac:dyDescent="0.25">
      <c r="H552" s="48"/>
      <c r="I552" s="48"/>
      <c r="J552" s="50"/>
      <c r="K552" s="50"/>
    </row>
    <row r="553" spans="8:11" x14ac:dyDescent="0.25">
      <c r="H553" s="48"/>
      <c r="I553" s="48"/>
      <c r="J553" s="50"/>
      <c r="K553" s="50"/>
    </row>
    <row r="554" spans="8:11" x14ac:dyDescent="0.25">
      <c r="H554" s="48"/>
      <c r="I554" s="48"/>
      <c r="J554" s="50"/>
      <c r="K554" s="50"/>
    </row>
    <row r="555" spans="8:11" x14ac:dyDescent="0.25">
      <c r="H555" s="48"/>
      <c r="I555" s="48"/>
      <c r="J555" s="50"/>
      <c r="K555" s="50"/>
    </row>
    <row r="556" spans="8:11" x14ac:dyDescent="0.25">
      <c r="H556" s="48"/>
      <c r="I556" s="48"/>
      <c r="J556" s="50"/>
      <c r="K556" s="50"/>
    </row>
  </sheetData>
  <sortState ref="A54:U57">
    <sortCondition ref="K54:K57"/>
  </sortState>
  <mergeCells count="20">
    <mergeCell ref="N8:P8"/>
    <mergeCell ref="Q8:S8"/>
    <mergeCell ref="K38:K41"/>
    <mergeCell ref="K44:K49"/>
    <mergeCell ref="A37:M37"/>
    <mergeCell ref="A34:M34"/>
    <mergeCell ref="I62:K62"/>
    <mergeCell ref="C61:K61"/>
    <mergeCell ref="K52:K59"/>
    <mergeCell ref="B43:M43"/>
    <mergeCell ref="B51:M51"/>
    <mergeCell ref="C56:J56"/>
    <mergeCell ref="A6:M6"/>
    <mergeCell ref="K22:K24"/>
    <mergeCell ref="K10:K17"/>
    <mergeCell ref="K28:K32"/>
    <mergeCell ref="A9:M9"/>
    <mergeCell ref="A19:M19"/>
    <mergeCell ref="A21:M21"/>
    <mergeCell ref="B27:M27"/>
  </mergeCells>
  <printOptions horizontalCentered="1"/>
  <pageMargins left="0.5" right="0" top="0.3" bottom="0.4" header="0" footer="0.25"/>
  <pageSetup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2019</vt:lpstr>
      <vt:lpstr>Sheet2</vt:lpstr>
      <vt:lpstr>Sheet3</vt:lpstr>
      <vt:lpstr>Sheet4</vt:lpstr>
      <vt:lpstr>Sheet5</vt:lpstr>
      <vt:lpstr>'Solop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Thay-Tan</cp:lastModifiedBy>
  <cp:lastPrinted>2019-04-16T09:07:24Z</cp:lastPrinted>
  <dcterms:created xsi:type="dcterms:W3CDTF">2017-03-23T07:53:44Z</dcterms:created>
  <dcterms:modified xsi:type="dcterms:W3CDTF">2019-06-03T01:09:09Z</dcterms:modified>
</cp:coreProperties>
</file>